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3">'Процессная часть'!$3:$6</definedName>
    <definedName name="_xlnm.Print_Titles" localSheetId="1">'Целевые показатели'!$3:$5</definedName>
    <definedName name="_xlnm.Print_Area" localSheetId="2">'Проектная часть'!$A$1:$M$49</definedName>
    <definedName name="_xlnm.Print_Area" localSheetId="3">'Процессная часть'!$A$1:$M$235</definedName>
    <definedName name="_xlnm.Print_Area" localSheetId="4">'Фин. обеспечение '!$A$1:$E$35</definedName>
    <definedName name="_xlnm.Print_Area" localSheetId="1">'Целевые показатели'!$A$1:$J$44</definedName>
  </definedNames>
  <calcPr calcId="1257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B6" i="5"/>
  <c r="H228" i="4"/>
  <c r="D228" s="1"/>
  <c r="G228"/>
  <c r="F228"/>
  <c r="E228"/>
  <c r="H227"/>
  <c r="G227"/>
  <c r="F227"/>
  <c r="E227"/>
  <c r="D227" s="1"/>
  <c r="H226"/>
  <c r="G226"/>
  <c r="F226"/>
  <c r="D226" s="1"/>
  <c r="E226"/>
  <c r="D225"/>
  <c r="D224"/>
  <c r="D223"/>
  <c r="D222"/>
  <c r="D221"/>
  <c r="D220"/>
  <c r="D219"/>
  <c r="D218"/>
  <c r="D217"/>
  <c r="H213"/>
  <c r="D213" s="1"/>
  <c r="G213"/>
  <c r="F213"/>
  <c r="E213"/>
  <c r="H212"/>
  <c r="G212"/>
  <c r="F212"/>
  <c r="E212"/>
  <c r="D212" s="1"/>
  <c r="H211"/>
  <c r="F211"/>
  <c r="E211"/>
  <c r="D210"/>
  <c r="D209"/>
  <c r="D208"/>
  <c r="D207"/>
  <c r="D206"/>
  <c r="G205"/>
  <c r="G211" s="1"/>
  <c r="H201"/>
  <c r="G201"/>
  <c r="F201"/>
  <c r="D201" s="1"/>
  <c r="E201"/>
  <c r="H200"/>
  <c r="G200"/>
  <c r="E200"/>
  <c r="H199"/>
  <c r="E199"/>
  <c r="F198"/>
  <c r="D198"/>
  <c r="F197"/>
  <c r="F200" s="1"/>
  <c r="D197"/>
  <c r="G196"/>
  <c r="G199" s="1"/>
  <c r="F196"/>
  <c r="D196" s="1"/>
  <c r="H192"/>
  <c r="G192"/>
  <c r="F192"/>
  <c r="E192"/>
  <c r="D192"/>
  <c r="H191"/>
  <c r="G191"/>
  <c r="F191"/>
  <c r="E191"/>
  <c r="D191" s="1"/>
  <c r="H190"/>
  <c r="G190"/>
  <c r="F190"/>
  <c r="D190" s="1"/>
  <c r="E190"/>
  <c r="D189"/>
  <c r="D188"/>
  <c r="G187"/>
  <c r="D187"/>
  <c r="H183"/>
  <c r="G183"/>
  <c r="F183"/>
  <c r="E183"/>
  <c r="D183" s="1"/>
  <c r="H182"/>
  <c r="F182"/>
  <c r="E182"/>
  <c r="H181"/>
  <c r="G181"/>
  <c r="F181"/>
  <c r="E181"/>
  <c r="D181" s="1"/>
  <c r="D180"/>
  <c r="D179"/>
  <c r="D178"/>
  <c r="D177"/>
  <c r="D176"/>
  <c r="D175"/>
  <c r="D174"/>
  <c r="D173"/>
  <c r="D172"/>
  <c r="D171"/>
  <c r="D170"/>
  <c r="G169"/>
  <c r="D169"/>
  <c r="D168"/>
  <c r="D167"/>
  <c r="D166"/>
  <c r="D165"/>
  <c r="D164"/>
  <c r="D163"/>
  <c r="G162"/>
  <c r="D162"/>
  <c r="G161"/>
  <c r="D161"/>
  <c r="G160"/>
  <c r="D160"/>
  <c r="G159"/>
  <c r="D159"/>
  <c r="G158"/>
  <c r="G182" s="1"/>
  <c r="D182" s="1"/>
  <c r="D158"/>
  <c r="G157"/>
  <c r="D157"/>
  <c r="D150"/>
  <c r="D149"/>
  <c r="D148"/>
  <c r="D147"/>
  <c r="D146"/>
  <c r="D145"/>
  <c r="D144"/>
  <c r="D143"/>
  <c r="D142"/>
  <c r="D141"/>
  <c r="D140"/>
  <c r="D139"/>
  <c r="H138"/>
  <c r="G138"/>
  <c r="F138"/>
  <c r="D138" s="1"/>
  <c r="E138"/>
  <c r="H137"/>
  <c r="G137"/>
  <c r="F137"/>
  <c r="E137"/>
  <c r="D137" s="1"/>
  <c r="H136"/>
  <c r="G136"/>
  <c r="F136"/>
  <c r="D136" s="1"/>
  <c r="E136"/>
  <c r="D135"/>
  <c r="D134"/>
  <c r="D133"/>
  <c r="D132"/>
  <c r="D131"/>
  <c r="D130"/>
  <c r="D129"/>
  <c r="D128"/>
  <c r="G127"/>
  <c r="D127"/>
  <c r="D126"/>
  <c r="D125"/>
  <c r="D124"/>
  <c r="F122"/>
  <c r="D122" s="1"/>
  <c r="F120"/>
  <c r="D120" s="1"/>
  <c r="F118"/>
  <c r="D118" s="1"/>
  <c r="D117"/>
  <c r="D116"/>
  <c r="D115"/>
  <c r="D114"/>
  <c r="D113"/>
  <c r="D112"/>
  <c r="D111"/>
  <c r="D110"/>
  <c r="D109"/>
  <c r="H108"/>
  <c r="G108"/>
  <c r="F108"/>
  <c r="E108"/>
  <c r="D108" s="1"/>
  <c r="H107"/>
  <c r="H80" s="1"/>
  <c r="G107"/>
  <c r="F107"/>
  <c r="E107"/>
  <c r="H106"/>
  <c r="G106"/>
  <c r="F106"/>
  <c r="E106"/>
  <c r="D106" s="1"/>
  <c r="G105"/>
  <c r="D105" s="1"/>
  <c r="G104"/>
  <c r="D104" s="1"/>
  <c r="G103"/>
  <c r="D103" s="1"/>
  <c r="G102"/>
  <c r="D102" s="1"/>
  <c r="G101"/>
  <c r="D101" s="1"/>
  <c r="G100"/>
  <c r="G97" s="1"/>
  <c r="H99"/>
  <c r="F99"/>
  <c r="E99"/>
  <c r="H98"/>
  <c r="G98"/>
  <c r="F98"/>
  <c r="E98"/>
  <c r="D98" s="1"/>
  <c r="H97"/>
  <c r="H79" s="1"/>
  <c r="F97"/>
  <c r="F79" s="1"/>
  <c r="E97"/>
  <c r="D96"/>
  <c r="D95"/>
  <c r="D94"/>
  <c r="G93"/>
  <c r="D93" s="1"/>
  <c r="G92"/>
  <c r="F92"/>
  <c r="E92"/>
  <c r="E80" s="1"/>
  <c r="G91"/>
  <c r="F91"/>
  <c r="E91"/>
  <c r="D91" s="1"/>
  <c r="F90"/>
  <c r="D90" s="1"/>
  <c r="F89"/>
  <c r="D89" s="1"/>
  <c r="F88"/>
  <c r="D88" s="1"/>
  <c r="G87"/>
  <c r="G86"/>
  <c r="D86" s="1"/>
  <c r="G85"/>
  <c r="D85" s="1"/>
  <c r="D84"/>
  <c r="D83"/>
  <c r="D82"/>
  <c r="H81"/>
  <c r="E81"/>
  <c r="E153" s="1"/>
  <c r="F80"/>
  <c r="D78"/>
  <c r="D77"/>
  <c r="D76"/>
  <c r="D75"/>
  <c r="D74"/>
  <c r="D73"/>
  <c r="F67"/>
  <c r="D67"/>
  <c r="F61"/>
  <c r="F50" s="1"/>
  <c r="F55"/>
  <c r="D55" s="1"/>
  <c r="F54"/>
  <c r="D54" s="1"/>
  <c r="F53"/>
  <c r="D53"/>
  <c r="G52"/>
  <c r="D52" s="1"/>
  <c r="F52"/>
  <c r="H51"/>
  <c r="H153" s="1"/>
  <c r="G51"/>
  <c r="E51"/>
  <c r="H50"/>
  <c r="H152" s="1"/>
  <c r="G50"/>
  <c r="E50"/>
  <c r="E152" s="1"/>
  <c r="H49"/>
  <c r="H151" s="1"/>
  <c r="E49"/>
  <c r="H45"/>
  <c r="H231" s="1"/>
  <c r="D31" i="5" s="1"/>
  <c r="G44" i="4"/>
  <c r="E44"/>
  <c r="H43"/>
  <c r="D42"/>
  <c r="D41"/>
  <c r="D40"/>
  <c r="D39"/>
  <c r="D38"/>
  <c r="D37"/>
  <c r="D36"/>
  <c r="D35"/>
  <c r="D34"/>
  <c r="D33"/>
  <c r="D32"/>
  <c r="D31"/>
  <c r="D30"/>
  <c r="D29"/>
  <c r="D28"/>
  <c r="D27"/>
  <c r="D26"/>
  <c r="D25"/>
  <c r="D22"/>
  <c r="D19"/>
  <c r="D16"/>
  <c r="G15"/>
  <c r="F15"/>
  <c r="F12" s="1"/>
  <c r="F45" s="1"/>
  <c r="D15"/>
  <c r="G14"/>
  <c r="F14"/>
  <c r="D14" s="1"/>
  <c r="G13"/>
  <c r="G10" s="1"/>
  <c r="G43" s="1"/>
  <c r="F13"/>
  <c r="F10" s="1"/>
  <c r="F43" s="1"/>
  <c r="H12"/>
  <c r="G12"/>
  <c r="G45" s="1"/>
  <c r="E12"/>
  <c r="D12" s="1"/>
  <c r="H11"/>
  <c r="H44" s="1"/>
  <c r="H230" s="1"/>
  <c r="C31" i="5" s="1"/>
  <c r="G11" i="4"/>
  <c r="E11"/>
  <c r="H10"/>
  <c r="E10"/>
  <c r="E43" s="1"/>
  <c r="G42" i="3"/>
  <c r="D25" i="5" s="1"/>
  <c r="G39" i="3"/>
  <c r="E39"/>
  <c r="H38"/>
  <c r="F38"/>
  <c r="D36"/>
  <c r="D35"/>
  <c r="D34"/>
  <c r="D33"/>
  <c r="D32"/>
  <c r="D31"/>
  <c r="D30"/>
  <c r="D29"/>
  <c r="G28"/>
  <c r="D28" s="1"/>
  <c r="D27"/>
  <c r="D26"/>
  <c r="G25"/>
  <c r="D25" s="1"/>
  <c r="H24"/>
  <c r="H39" s="1"/>
  <c r="G24"/>
  <c r="F24"/>
  <c r="F39" s="1"/>
  <c r="E24"/>
  <c r="D24" s="1"/>
  <c r="H23"/>
  <c r="G23"/>
  <c r="G38" s="1"/>
  <c r="C25" i="5" s="1"/>
  <c r="F23" i="3"/>
  <c r="E23"/>
  <c r="D23" s="1"/>
  <c r="K22"/>
  <c r="H22"/>
  <c r="H37" s="1"/>
  <c r="F22"/>
  <c r="F37" s="1"/>
  <c r="E22"/>
  <c r="E37" s="1"/>
  <c r="H19"/>
  <c r="H42" s="1"/>
  <c r="D26" i="5" s="1"/>
  <c r="G19" i="3"/>
  <c r="F19"/>
  <c r="F42" s="1"/>
  <c r="D24" i="5" s="1"/>
  <c r="H18" i="3"/>
  <c r="H41" s="1"/>
  <c r="C26" i="5" s="1"/>
  <c r="C21" s="1"/>
  <c r="G18" i="3"/>
  <c r="E18"/>
  <c r="H17"/>
  <c r="H40" s="1"/>
  <c r="B26" i="5" s="1"/>
  <c r="G17" i="3"/>
  <c r="D16"/>
  <c r="D15"/>
  <c r="D14"/>
  <c r="D13"/>
  <c r="E12"/>
  <c r="D12" s="1"/>
  <c r="E11"/>
  <c r="D11"/>
  <c r="F10"/>
  <c r="E10"/>
  <c r="D10" s="1"/>
  <c r="F9"/>
  <c r="F18" s="1"/>
  <c r="F41" s="1"/>
  <c r="C24" i="5" s="1"/>
  <c r="E9" i="3"/>
  <c r="D9" s="1"/>
  <c r="F8"/>
  <c r="F17" s="1"/>
  <c r="F40" s="1"/>
  <c r="B24" i="5" s="1"/>
  <c r="E8" i="3"/>
  <c r="D8" s="1"/>
  <c r="E14" i="2"/>
  <c r="D21" i="5" l="1"/>
  <c r="D43" i="4"/>
  <c r="D97"/>
  <c r="G79"/>
  <c r="G81"/>
  <c r="F152"/>
  <c r="D152" s="1"/>
  <c r="D50"/>
  <c r="G41" i="3"/>
  <c r="G231" i="4"/>
  <c r="D30" i="5" s="1"/>
  <c r="D20" s="1"/>
  <c r="G230" i="4"/>
  <c r="C30" i="5" s="1"/>
  <c r="C20" s="1"/>
  <c r="G153" i="4"/>
  <c r="D80"/>
  <c r="D18" i="3"/>
  <c r="D39"/>
  <c r="D99" i="4"/>
  <c r="D200"/>
  <c r="H229"/>
  <c r="B31" i="5" s="1"/>
  <c r="E31" s="1"/>
  <c r="E24"/>
  <c r="E26"/>
  <c r="G40" i="3"/>
  <c r="D37"/>
  <c r="G152" i="4"/>
  <c r="D211"/>
  <c r="D107"/>
  <c r="E38" i="3"/>
  <c r="D38" s="1"/>
  <c r="D10" i="4"/>
  <c r="E45"/>
  <c r="F51"/>
  <c r="D81"/>
  <c r="D92"/>
  <c r="D100"/>
  <c r="D205"/>
  <c r="E19" i="3"/>
  <c r="G22"/>
  <c r="G37" s="1"/>
  <c r="B25" i="5" s="1"/>
  <c r="F11" i="4"/>
  <c r="D13"/>
  <c r="G49"/>
  <c r="E79"/>
  <c r="E151" s="1"/>
  <c r="E17" i="3"/>
  <c r="F49" i="4"/>
  <c r="F151" s="1"/>
  <c r="F229" s="1"/>
  <c r="B29" i="5" s="1"/>
  <c r="G80" i="4"/>
  <c r="G99"/>
  <c r="D22" i="3"/>
  <c r="D49" i="4"/>
  <c r="D61"/>
  <c r="D87"/>
  <c r="E230"/>
  <c r="F199"/>
  <c r="D199" s="1"/>
  <c r="F81"/>
  <c r="D151" l="1"/>
  <c r="E229"/>
  <c r="B19" i="5"/>
  <c r="E40" i="3"/>
  <c r="D17"/>
  <c r="C28" i="5"/>
  <c r="E42" i="3"/>
  <c r="D19"/>
  <c r="E21" i="5"/>
  <c r="F153" i="4"/>
  <c r="D51"/>
  <c r="G151"/>
  <c r="G229" s="1"/>
  <c r="B30" i="5" s="1"/>
  <c r="E30" s="1"/>
  <c r="F44" i="4"/>
  <c r="D11"/>
  <c r="E25" i="5"/>
  <c r="D45" i="4"/>
  <c r="E231"/>
  <c r="D79"/>
  <c r="B21" i="5"/>
  <c r="E41" i="3"/>
  <c r="B20" i="5" l="1"/>
  <c r="E20"/>
  <c r="D42" i="3"/>
  <c r="D23" i="5"/>
  <c r="B23"/>
  <c r="D40" i="3"/>
  <c r="D28" i="5"/>
  <c r="B28"/>
  <c r="D229" i="4"/>
  <c r="F231"/>
  <c r="D29" i="5" s="1"/>
  <c r="D19" s="1"/>
  <c r="D153" i="4"/>
  <c r="D41" i="3"/>
  <c r="C23" i="5"/>
  <c r="F230" i="4"/>
  <c r="D44"/>
  <c r="B22" i="5" l="1"/>
  <c r="E22" s="1"/>
  <c r="B18"/>
  <c r="B17" s="1"/>
  <c r="E23"/>
  <c r="D22"/>
  <c r="D18"/>
  <c r="D17" s="1"/>
  <c r="C22"/>
  <c r="C18"/>
  <c r="C29"/>
  <c r="D230" i="4"/>
  <c r="E28" i="5"/>
  <c r="B27"/>
  <c r="D27"/>
  <c r="D231" i="4"/>
  <c r="E18" i="5" l="1"/>
  <c r="E27"/>
  <c r="C19"/>
  <c r="C17" s="1"/>
  <c r="E17" s="1"/>
  <c r="E29"/>
  <c r="E19" s="1"/>
  <c r="C27"/>
</calcChain>
</file>

<file path=xl/sharedStrings.xml><?xml version="1.0" encoding="utf-8"?>
<sst xmlns="http://schemas.openxmlformats.org/spreadsheetml/2006/main" count="1097" uniqueCount="388">
  <si>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</si>
  <si>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</si>
  <si>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</si>
  <si>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</si>
  <si>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</si>
  <si>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</si>
  <si>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</si>
  <si>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</si>
  <si>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</si>
  <si>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</si>
  <si>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</si>
  <si>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</si>
  <si>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</si>
  <si>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</si>
  <si>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</si>
  <si>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</si>
  <si>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</si>
  <si>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</si>
  <si>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</si>
  <si>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Заместитель главы</t>
  </si>
  <si>
    <t xml:space="preserve">                                       С.В. Филатова</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</si>
  <si>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</si>
  <si>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</si>
  <si>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</si>
  <si>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</si>
  <si>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</si>
  <si>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</si>
  <si>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</si>
  <si>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</si>
  <si>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</si>
  <si>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</si>
  <si>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</si>
  <si>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</si>
  <si>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</si>
  <si>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</si>
  <si>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</si>
  <si>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</si>
  <si>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</si>
  <si>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</si>
  <si>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</si>
  <si>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</si>
  <si>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</si>
  <si>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</si>
  <si>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</si>
  <si>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</si>
  <si>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</si>
  <si>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</si>
  <si>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</si>
  <si>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</si>
  <si>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</si>
  <si>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</si>
  <si>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</si>
  <si>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</si>
  <si>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</si>
  <si>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</si>
  <si>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</si>
  <si>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</si>
  <si>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</si>
  <si>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</si>
  <si>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</si>
  <si>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</si>
  <si>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</si>
  <si>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</si>
  <si>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</si>
  <si>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 xml:space="preserve"> -</t>
  </si>
  <si>
    <t>2.2.1</t>
  </si>
  <si>
    <t>количество капитально отремонтированных муниципальных дошкольных образовательных учреждений</t>
  </si>
  <si>
    <t>2.2.2</t>
  </si>
  <si>
    <t>количество капитально отремонтированных муниципальных  общеобразовательных учреждений</t>
  </si>
  <si>
    <t>2.2.3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</si>
  <si>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</si>
  <si>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</si>
  <si>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</si>
  <si>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</si>
  <si>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</si>
  <si>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</si>
  <si>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</si>
  <si>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</si>
  <si>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</si>
  <si>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</si>
  <si>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</si>
  <si>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</si>
  <si>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</si>
  <si>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</si>
  <si>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</si>
  <si>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</si>
  <si>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</si>
  <si>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</si>
  <si>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</si>
  <si>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</si>
  <si>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</si>
  <si>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</si>
  <si>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</si>
  <si>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</si>
  <si>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</si>
  <si>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</si>
  <si>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</si>
  <si>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</si>
  <si>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</si>
  <si>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</si>
  <si>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</si>
  <si>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</si>
  <si>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</si>
  <si>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</si>
  <si>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</si>
  <si>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</si>
  <si>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</si>
  <si>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</si>
  <si>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</si>
  <si>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</si>
  <si>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</si>
  <si>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</si>
  <si>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</si>
  <si>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</si>
  <si>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</si>
  <si>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</si>
  <si>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</si>
  <si>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</si>
  <si>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</si>
  <si>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</si>
  <si>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</si>
  <si>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</si>
  <si>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</si>
  <si>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</si>
  <si>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</si>
  <si>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</si>
  <si>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</si>
  <si>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</si>
  <si>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</si>
  <si>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3.17</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</si>
  <si>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</si>
  <si>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</si>
  <si>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3.18</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</si>
  <si>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</si>
  <si>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3.19</t>
  </si>
  <si>
    <t>Численность учащихся, привлеченных к регулярным занятиям в секциях спортивных клубов учреждений дополнительного образования</t>
  </si>
  <si>
    <t>3.20</t>
  </si>
  <si>
    <t>Доля   организаций дополнительного образования, оснащенных в соответствии с требованиями  ФГОС</t>
  </si>
  <si>
    <t>3.21</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</si>
  <si>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</si>
  <si>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3.22</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</si>
  <si>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</si>
  <si>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</si>
  <si>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3.23</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</si>
  <si>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</si>
  <si>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</si>
  <si>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</si>
  <si>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3.24</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</si>
  <si>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</si>
  <si>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</si>
  <si>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t>
  </si>
  <si>
    <t xml:space="preserve"> С.В. Филатова</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</si>
  <si>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</si>
  <si>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</si>
  <si>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</si>
  <si>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</si>
  <si>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</si>
  <si>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</si>
  <si>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</si>
  <si>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</si>
  <si>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</si>
  <si>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</si>
  <si>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</si>
  <si>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</si>
  <si>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</si>
  <si>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</si>
  <si>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</si>
  <si>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r>
      <rPr>
        <sz val="12"/>
        <color rgb="FF000000"/>
        <rFont val="Times New Roman"/>
        <family val="1"/>
        <charset val="204"/>
      </rPr>
      <t xml:space="preserve">Задачи муниципальной программы- </t>
    </r>
    <r>
      <rPr>
        <sz val="12"/>
        <color rgb="FF1A1A1A"/>
        <rFont val="Times New Roman"/>
        <family val="1"/>
        <charset val="204"/>
      </rPr>
      <t>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r>
  </si>
  <si>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</si>
  <si>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</si>
  <si>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</si>
  <si>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</si>
  <si>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</si>
  <si>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</si>
  <si>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</si>
  <si>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</si>
  <si>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</si>
  <si>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человек</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</si>
  <si>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</si>
  <si>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</si>
  <si>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</si>
  <si>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</si>
  <si>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</si>
  <si>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</si>
  <si>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</si>
  <si>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</si>
  <si>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r>
      <rPr>
        <sz val="12"/>
        <color rgb="FF000000"/>
        <rFont val="Times New Roman"/>
        <family val="1"/>
        <charset val="204"/>
      </rPr>
      <t xml:space="preserve">Капитальный ремонт муниципальных образовательных учреждений  муниципального образования   Кавказский район, </t>
    </r>
    <r>
      <rPr>
        <sz val="13"/>
        <color rgb="FF000000"/>
        <rFont val="Times New Roman"/>
        <family val="1"/>
        <charset val="204"/>
      </rPr>
      <t>включая мероприятия по изготовлению проектно - сметной документации, и иных расходов, связанных с проведением работ</t>
    </r>
  </si>
  <si>
    <t>Проведен  капитальный ремонт здания, помещений</t>
  </si>
  <si>
    <t>п. 1.1.1, п. 1.1.2</t>
  </si>
  <si>
    <t>х</t>
  </si>
  <si>
    <t>2.1.1</t>
  </si>
  <si>
    <r>
      <rPr>
        <sz val="12"/>
        <color rgb="FF000000"/>
        <rFont val="Times New Roman"/>
        <family val="1"/>
        <charset val="204"/>
      </rPr>
      <t xml:space="preserve">Капитальный ремонт муниципальных дошкольных образовательных учреждений,  </t>
    </r>
    <r>
      <rPr>
        <sz val="13"/>
        <color rgb="FF000000"/>
        <rFont val="Times New Roman"/>
        <family val="1"/>
        <charset val="204"/>
      </rPr>
      <t>включая мероприятия по изготовлению проектно - сметной документации, и иных расходов, связанных с проведением работ</t>
    </r>
  </si>
  <si>
    <t>п. 1.1.1</t>
  </si>
  <si>
    <t>2.1.2</t>
  </si>
  <si>
    <r>
      <rPr>
        <sz val="12"/>
        <color rgb="FF000000"/>
        <rFont val="Times New Roman"/>
        <family val="1"/>
        <charset val="204"/>
      </rPr>
      <t xml:space="preserve">Капитальный ремонт муниципальных  общеобразовательных учреждений,  </t>
    </r>
    <r>
      <rPr>
        <sz val="13"/>
        <color rgb="FF000000"/>
        <rFont val="Times New Roman"/>
        <family val="1"/>
        <charset val="204"/>
      </rPr>
      <t>включая мероприятия по изготовлению проектно - сметной документации, и иных расходов, связанных с проведением работ</t>
    </r>
  </si>
  <si>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</si>
  <si>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</si>
  <si>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</si>
  <si>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</si>
  <si>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</si>
  <si>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</si>
  <si>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</si>
  <si>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</si>
  <si>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</si>
  <si>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</si>
  <si>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С.В. Филатова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</si>
  <si>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</si>
  <si>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</si>
  <si>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</si>
  <si>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</si>
  <si>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</si>
  <si>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</si>
  <si>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</si>
  <si>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</si>
  <si>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</si>
  <si>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</si>
  <si>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</si>
  <si>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</si>
  <si>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</si>
  <si>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</si>
  <si>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</si>
  <si>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</si>
  <si>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</si>
  <si>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</si>
  <si>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</si>
  <si>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</si>
  <si>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</si>
  <si>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</si>
  <si>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</si>
  <si>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</si>
  <si>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</si>
  <si>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</si>
  <si>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</si>
  <si>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</si>
  <si>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</si>
  <si>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</si>
  <si>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 xml:space="preserve">Материально- техническое обеспечение дошкольных учреждений </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</si>
  <si>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</si>
  <si>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</si>
  <si>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</si>
  <si>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</si>
  <si>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</si>
  <si>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</si>
  <si>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</si>
  <si>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</si>
  <si>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</si>
  <si>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</si>
  <si>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</si>
  <si>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</si>
  <si>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</si>
  <si>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2.3</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</si>
  <si>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</si>
  <si>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</si>
  <si>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2.4</t>
  </si>
  <si>
    <t>Организация питания учащихся  муниципальных общеобразовательных учреждений</t>
  </si>
  <si>
    <t xml:space="preserve"> х</t>
  </si>
  <si>
    <t>2.4.1</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</si>
  <si>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</si>
  <si>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питания учащихся 5- 11 классов</t>
  </si>
  <si>
    <t>2.4.2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</si>
  <si>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</si>
  <si>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2.4.3</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</si>
  <si>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</si>
  <si>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</si>
  <si>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</si>
  <si>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</si>
  <si>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</si>
  <si>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</si>
  <si>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</si>
  <si>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</si>
  <si>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</si>
  <si>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</si>
  <si>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</si>
  <si>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</si>
  <si>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</si>
  <si>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</si>
  <si>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</si>
  <si>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</si>
  <si>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</si>
  <si>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</si>
  <si>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</si>
  <si>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</si>
  <si>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</si>
  <si>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</si>
  <si>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</si>
  <si>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</si>
  <si>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</si>
  <si>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</si>
  <si>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</si>
  <si>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</si>
  <si>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</si>
  <si>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</si>
  <si>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</si>
  <si>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</si>
  <si>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</si>
  <si>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</si>
  <si>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</si>
  <si>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</si>
  <si>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 и иные расходы, связанные с установкой и вводом в эксплуатацию приобретенного оборудования</t>
  </si>
  <si>
    <t>Укреплена материально-техническая база образовательных учреждений</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</si>
  <si>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</si>
  <si>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</si>
  <si>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</si>
  <si>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</si>
  <si>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</si>
  <si>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</si>
  <si>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</si>
  <si>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</si>
  <si>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</si>
  <si>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</si>
  <si>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</si>
  <si>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t>
  </si>
  <si>
    <t xml:space="preserve"> Проведены мероприятия по ремонту учреждений для сохранения объектов культурного наследия</t>
  </si>
  <si>
    <t>2.12</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</si>
  <si>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</si>
  <si>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r>
      <rPr>
        <sz val="12"/>
        <color rgb="FF000000"/>
        <rFont val="Times New Roman"/>
        <family val="1"/>
        <charset val="204"/>
      </rP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</si>
  <si>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</si>
  <si>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</si>
  <si>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</si>
  <si>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</si>
  <si>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</si>
  <si>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</si>
  <si>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</si>
  <si>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</si>
  <si>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</si>
  <si>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</si>
  <si>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</si>
  <si>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</si>
  <si>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</si>
  <si>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</si>
  <si>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</si>
  <si>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</si>
  <si>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</si>
  <si>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</si>
  <si>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</si>
  <si>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</si>
  <si>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</si>
  <si>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</si>
  <si>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</si>
  <si>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</si>
  <si>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t>5.1</t>
  </si>
  <si>
    <t xml:space="preserve"> Расходы на обеспечение деятельности муниципальных  казенных учреждений</t>
  </si>
  <si>
    <t>Обеспечена деятельность МКУ "ЦБО"</t>
  </si>
  <si>
    <t>Задача муниципальной программы - информационное и методическое сопровождение деятельности учреждений отрасли образования</t>
  </si>
  <si>
    <t>6</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</si>
  <si>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</si>
  <si>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</si>
  <si>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</si>
  <si>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</si>
  <si>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</si>
  <si>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</si>
  <si>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</si>
  <si>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</si>
  <si>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</si>
  <si>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</si>
  <si>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r>
      <rPr>
        <sz val="12"/>
        <color rgb="FF000000"/>
        <rFont val="Times New Roman"/>
        <family val="1"/>
        <charset val="204"/>
      </rP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</si>
  <si>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</si>
  <si>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</si>
  <si>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</si>
  <si>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п. 1.1.1., 1.1.2, 1.1.3, 1.1.4</t>
  </si>
  <si>
    <t>7.2</t>
  </si>
  <si>
    <t>Обеспечение участия школьников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</si>
  <si>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</si>
  <si>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</si>
  <si>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</si>
  <si>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</si>
  <si>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п. 1.1.1, 1.1.2, 1.1.3, 1.1.4</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</si>
  <si>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</si>
  <si>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</si>
  <si>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</si>
  <si>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</si>
  <si>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</si>
  <si>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</si>
  <si>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</si>
  <si>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</si>
  <si>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</si>
  <si>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</si>
  <si>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</si>
  <si>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</si>
  <si>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</si>
  <si>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</si>
  <si>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</si>
  <si>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</si>
  <si>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t>С. В. Филатова</t>
  </si>
  <si>
    <t>муниципального образования Кавказский район</t>
  </si>
  <si>
    <t>Заместитель главы муниципального образования Кавказский район</t>
  </si>
  <si>
    <t xml:space="preserve">
Всего: 22 864 946,7 тыс. руб., I этап: 14 775 810,6 тыс. руб., II этап: 8 089 136,1 тыс. руб.</t>
  </si>
  <si>
    <t xml:space="preserve">Приложение
к постановлению администрации муниципального образования Кавказский район
от 23.04.2025 № 645
</t>
  </si>
</sst>
</file>

<file path=xl/styles.xml><?xml version="1.0" encoding="utf-8"?>
<styleSheet xmlns="http://schemas.openxmlformats.org/spreadsheetml/2006/main">
  <numFmts count="1">
    <numFmt numFmtId="164" formatCode="#,##0.0"/>
  </numFmts>
  <fonts count="37">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name val="Cambria"/>
      <family val="1"/>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Cambria"/>
      <family val="1"/>
      <charset val="204"/>
    </font>
    <font>
      <sz val="10"/>
      <color rgb="FF000000"/>
      <name val="Times New Roman"/>
      <family val="1"/>
      <charset val="204"/>
    </font>
    <font>
      <sz val="10"/>
      <name val="Times New Roman"/>
      <family val="1"/>
      <charset val="204"/>
    </font>
    <font>
      <sz val="12"/>
      <color rgb="FF1A1A1A"/>
      <name val="Times New Roman"/>
      <family val="1"/>
      <charset val="204"/>
    </font>
    <font>
      <sz val="13"/>
      <color rgb="FF000000"/>
      <name val="Times New Roman"/>
      <family val="1"/>
      <charset val="204"/>
    </font>
    <font>
      <sz val="11"/>
      <color rgb="FF000000"/>
      <name val="Times New Roman"/>
      <family val="1"/>
      <charset val="204"/>
    </font>
    <font>
      <b/>
      <sz val="12"/>
      <color rgb="FF000000"/>
      <name val="Times New Roman"/>
      <family val="1"/>
      <charset val="204"/>
    </font>
    <font>
      <sz val="8"/>
      <color rgb="FF000000"/>
      <name val="Times New Roman"/>
      <family val="1"/>
      <charset val="204"/>
    </font>
    <font>
      <sz val="11"/>
      <color rgb="FF000000"/>
      <name val="Calibri"/>
      <family val="2"/>
      <charset val="204"/>
    </font>
    <font>
      <sz val="10"/>
      <color rgb="FF000000"/>
      <name val="Calibri"/>
      <family val="2"/>
      <charset val="204"/>
    </font>
    <font>
      <sz val="9"/>
      <color rgb="FF000000"/>
      <name val="Times New Roman"/>
      <family val="1"/>
      <charset val="204"/>
    </font>
    <font>
      <sz val="9"/>
      <color theme="1"/>
      <name val="Times New Roman"/>
      <family val="1"/>
      <charset val="204"/>
    </font>
    <font>
      <sz val="9"/>
      <color rgb="FF00B050"/>
      <name val="Calibri"/>
      <family val="2"/>
      <charset val="204"/>
    </font>
    <font>
      <sz val="9"/>
      <color rgb="FFFF0000"/>
      <name val="Calibri"/>
      <family val="2"/>
      <charset val="204"/>
    </font>
    <font>
      <sz val="11"/>
      <name val="Times New Roman"/>
      <family val="1"/>
      <charset val="204"/>
    </font>
    <font>
      <sz val="11"/>
      <color rgb="FFFF0000"/>
      <name val="Calibri"/>
      <family val="2"/>
      <charset val="204"/>
    </font>
    <font>
      <b/>
      <sz val="13"/>
      <color rgb="FF000000"/>
      <name val="Times New Roman"/>
      <family val="1"/>
      <charset val="204"/>
    </font>
    <font>
      <strike/>
      <sz val="11"/>
      <color rgb="FF000000"/>
      <name val="Times New Roman"/>
      <family val="1"/>
      <charset val="204"/>
    </font>
  </fonts>
  <fills count="10">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8">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cellStyleXfs>
  <cellXfs count="149">
    <xf numFmtId="0" fontId="0" fillId="0" borderId="0" xfId="0"/>
    <xf numFmtId="0" fontId="14" fillId="0" borderId="0" xfId="0" applyFont="1" applyAlignment="1" applyProtection="1"/>
    <xf numFmtId="0" fontId="14" fillId="0" borderId="0" xfId="0" applyFont="1" applyAlignment="1" applyProtection="1">
      <alignment vertical="center"/>
    </xf>
    <xf numFmtId="0" fontId="14" fillId="0" borderId="0" xfId="0" applyFont="1" applyAlignment="1" applyProtection="1"/>
    <xf numFmtId="0" fontId="15" fillId="0" borderId="0" xfId="0" applyFont="1" applyAlignment="1" applyProtection="1">
      <alignment vertical="center" wrapText="1"/>
    </xf>
    <xf numFmtId="0" fontId="16" fillId="0" borderId="0" xfId="0" applyFont="1" applyAlignment="1" applyProtection="1">
      <alignment horizontal="center" vertical="center"/>
    </xf>
    <xf numFmtId="0" fontId="17" fillId="0" borderId="2" xfId="0" applyFont="1" applyBorder="1" applyAlignment="1" applyProtection="1">
      <alignment horizontal="center" vertical="center" wrapText="1"/>
    </xf>
    <xf numFmtId="0" fontId="17" fillId="0" borderId="3" xfId="0" applyFont="1" applyBorder="1" applyAlignment="1" applyProtection="1">
      <alignment horizontal="center" vertical="center" wrapText="1"/>
    </xf>
    <xf numFmtId="0" fontId="17" fillId="0" borderId="0" xfId="0" applyFont="1" applyAlignment="1" applyProtection="1">
      <alignment horizontal="justify" vertical="center"/>
    </xf>
    <xf numFmtId="0" fontId="14" fillId="0" borderId="0" xfId="0" applyFont="1" applyAlignment="1" applyProtection="1">
      <alignment horizontal="justify" vertical="center" wrapText="1"/>
    </xf>
    <xf numFmtId="0" fontId="16" fillId="0" borderId="0" xfId="0" applyFont="1" applyAlignment="1" applyProtection="1">
      <alignment horizontal="left" vertical="center" wrapText="1"/>
    </xf>
    <xf numFmtId="0" fontId="16" fillId="0" borderId="0" xfId="0" applyFont="1" applyAlignment="1" applyProtection="1">
      <alignment vertical="center"/>
    </xf>
    <xf numFmtId="0" fontId="16" fillId="0" borderId="0" xfId="0" applyFont="1" applyAlignment="1" applyProtection="1">
      <alignment horizontal="left" wrapText="1"/>
    </xf>
    <xf numFmtId="0" fontId="16" fillId="0" borderId="0" xfId="0" applyFont="1" applyAlignment="1" applyProtection="1">
      <alignment horizontal="left" vertical="center"/>
    </xf>
    <xf numFmtId="0" fontId="17" fillId="0" borderId="0" xfId="0" applyFont="1" applyAlignment="1" applyProtection="1">
      <alignment horizontal="left" vertical="center"/>
    </xf>
    <xf numFmtId="0" fontId="19" fillId="0" borderId="0" xfId="0" applyFont="1" applyAlignment="1" applyProtection="1">
      <alignment vertical="center" wrapText="1"/>
    </xf>
    <xf numFmtId="0" fontId="19" fillId="0" borderId="0" xfId="0" applyFont="1" applyAlignment="1" applyProtection="1">
      <alignment vertical="center" wrapText="1"/>
    </xf>
    <xf numFmtId="0" fontId="20" fillId="9" borderId="0" xfId="0" applyFont="1" applyFill="1" applyAlignment="1" applyProtection="1">
      <alignment vertical="center"/>
    </xf>
    <xf numFmtId="0" fontId="20" fillId="0" borderId="0" xfId="0" applyFont="1" applyAlignment="1" applyProtection="1">
      <alignment horizontal="center" vertical="top"/>
    </xf>
    <xf numFmtId="0" fontId="20" fillId="0" borderId="0" xfId="0" applyFont="1" applyAlignment="1" applyProtection="1">
      <alignment vertical="top"/>
    </xf>
    <xf numFmtId="0" fontId="20" fillId="9" borderId="0" xfId="0" applyFont="1" applyFill="1" applyAlignment="1" applyProtection="1">
      <alignment horizontal="center" vertical="top" wrapText="1"/>
    </xf>
    <xf numFmtId="0" fontId="20" fillId="9" borderId="0" xfId="0" applyFont="1" applyFill="1" applyAlignment="1" applyProtection="1">
      <alignment vertical="top"/>
    </xf>
    <xf numFmtId="0" fontId="20" fillId="9" borderId="0" xfId="0" applyFont="1" applyFill="1" applyAlignment="1" applyProtection="1">
      <alignment horizontal="center" vertical="top"/>
    </xf>
    <xf numFmtId="0" fontId="21" fillId="0" borderId="0" xfId="0" applyFont="1" applyAlignment="1" applyProtection="1">
      <alignment vertical="top"/>
    </xf>
    <xf numFmtId="0" fontId="20" fillId="0" borderId="4" xfId="0" applyFont="1" applyBorder="1" applyAlignment="1" applyProtection="1">
      <alignment horizontal="center" vertical="center" wrapText="1"/>
    </xf>
    <xf numFmtId="0" fontId="20" fillId="0" borderId="4" xfId="0" applyFont="1" applyBorder="1" applyAlignment="1" applyProtection="1">
      <alignment horizontal="center" vertical="top" wrapText="1"/>
    </xf>
    <xf numFmtId="0" fontId="21" fillId="0" borderId="0" xfId="0" applyFont="1" applyAlignment="1" applyProtection="1">
      <alignment horizontal="center" vertical="top"/>
    </xf>
    <xf numFmtId="49" fontId="20" fillId="0" borderId="4" xfId="0" applyNumberFormat="1" applyFont="1" applyBorder="1" applyAlignment="1" applyProtection="1">
      <alignment horizontal="center" vertical="center" wrapText="1"/>
    </xf>
    <xf numFmtId="0" fontId="20" fillId="0" borderId="4" xfId="0" applyFont="1" applyBorder="1" applyAlignment="1" applyProtection="1">
      <alignment horizontal="center" vertical="top"/>
    </xf>
    <xf numFmtId="0" fontId="21" fillId="0" borderId="0" xfId="0" applyFont="1" applyAlignment="1" applyProtection="1">
      <alignment horizontal="center" vertical="top" wrapText="1"/>
    </xf>
    <xf numFmtId="49" fontId="20" fillId="9" borderId="4" xfId="0" applyNumberFormat="1" applyFont="1" applyFill="1" applyBorder="1" applyAlignment="1" applyProtection="1">
      <alignment horizontal="center" vertical="center" wrapText="1"/>
    </xf>
    <xf numFmtId="0" fontId="20" fillId="9" borderId="4" xfId="0" applyFont="1" applyFill="1" applyBorder="1" applyAlignment="1" applyProtection="1">
      <alignment horizontal="center" vertical="top" wrapText="1"/>
    </xf>
    <xf numFmtId="0" fontId="21" fillId="9" borderId="0" xfId="0" applyFont="1" applyFill="1" applyAlignment="1" applyProtection="1">
      <alignment horizontal="center" vertical="top"/>
    </xf>
    <xf numFmtId="0" fontId="20" fillId="0" borderId="4" xfId="0" applyFont="1" applyBorder="1" applyAlignment="1" applyProtection="1">
      <alignment vertical="top"/>
    </xf>
    <xf numFmtId="0" fontId="20" fillId="9" borderId="0" xfId="0" applyFont="1" applyFill="1" applyAlignment="1" applyProtection="1">
      <alignment horizontal="left" vertical="center"/>
    </xf>
    <xf numFmtId="0" fontId="18" fillId="0" borderId="0" xfId="0" applyFont="1" applyAlignment="1" applyProtection="1">
      <alignment vertical="top" wrapText="1"/>
    </xf>
    <xf numFmtId="0" fontId="20" fillId="0" borderId="0" xfId="0" applyFont="1" applyAlignment="1" applyProtection="1">
      <alignment horizontal="left" vertical="top"/>
    </xf>
    <xf numFmtId="0" fontId="20" fillId="9" borderId="0" xfId="0" applyFont="1" applyFill="1" applyAlignment="1" applyProtection="1">
      <alignment horizontal="left" vertical="top"/>
    </xf>
    <xf numFmtId="0" fontId="18" fillId="9" borderId="0" xfId="0" applyFont="1" applyFill="1" applyAlignment="1" applyProtection="1">
      <alignment horizontal="left"/>
    </xf>
    <xf numFmtId="0" fontId="15" fillId="0" borderId="0" xfId="0" applyFont="1" applyAlignment="1" applyProtection="1"/>
    <xf numFmtId="49" fontId="13" fillId="0" borderId="0" xfId="0" applyNumberFormat="1" applyFont="1" applyBorder="1" applyAlignment="1" applyProtection="1"/>
    <xf numFmtId="0" fontId="0" fillId="0" borderId="0" xfId="0" applyAlignment="1" applyProtection="1"/>
    <xf numFmtId="0" fontId="0" fillId="0" borderId="0" xfId="0" applyAlignment="1" applyProtection="1"/>
    <xf numFmtId="49" fontId="18" fillId="0" borderId="4" xfId="0" applyNumberFormat="1"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3" fillId="0" borderId="0" xfId="0" applyFont="1" applyBorder="1" applyAlignment="1" applyProtection="1">
      <alignment vertical="center" wrapText="1"/>
    </xf>
    <xf numFmtId="0" fontId="0" fillId="0" borderId="0" xfId="0" applyAlignment="1" applyProtection="1">
      <alignment horizontal="center"/>
    </xf>
    <xf numFmtId="164" fontId="18" fillId="0" borderId="4" xfId="0" applyNumberFormat="1" applyFont="1" applyBorder="1" applyAlignment="1" applyProtection="1">
      <alignment horizontal="center" vertical="center" wrapText="1"/>
    </xf>
    <xf numFmtId="164" fontId="23" fillId="0" borderId="4" xfId="0" applyNumberFormat="1" applyFont="1" applyBorder="1" applyAlignment="1" applyProtection="1">
      <alignment horizontal="center" vertical="center" wrapText="1"/>
    </xf>
    <xf numFmtId="0" fontId="25" fillId="0" borderId="4" xfId="0" applyFont="1" applyBorder="1" applyAlignment="1" applyProtection="1">
      <alignment horizontal="center" vertical="center" wrapText="1"/>
    </xf>
    <xf numFmtId="164" fontId="25" fillId="0" borderId="4" xfId="0" applyNumberFormat="1" applyFont="1" applyBorder="1" applyAlignment="1" applyProtection="1">
      <alignment horizontal="center" vertical="center" wrapText="1"/>
    </xf>
    <xf numFmtId="0" fontId="26" fillId="0" borderId="4" xfId="0" applyFont="1" applyBorder="1" applyAlignment="1" applyProtection="1">
      <alignment horizontal="center" vertical="center" wrapText="1"/>
    </xf>
    <xf numFmtId="49" fontId="18" fillId="0" borderId="0" xfId="0" applyNumberFormat="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0" fontId="15" fillId="0" borderId="0" xfId="0" applyFont="1" applyBorder="1" applyAlignment="1" applyProtection="1"/>
    <xf numFmtId="49" fontId="18" fillId="0" borderId="0" xfId="0" applyNumberFormat="1" applyFont="1" applyBorder="1" applyAlignment="1" applyProtection="1">
      <alignment horizontal="justify" vertical="center"/>
    </xf>
    <xf numFmtId="49" fontId="0" fillId="0" borderId="0" xfId="0" applyNumberFormat="1" applyFont="1" applyAlignment="1" applyProtection="1"/>
    <xf numFmtId="0" fontId="0" fillId="0" borderId="0" xfId="0" applyFont="1" applyAlignment="1" applyProtection="1">
      <alignment horizontal="center"/>
    </xf>
    <xf numFmtId="0" fontId="0" fillId="0" borderId="0" xfId="0" applyFont="1" applyAlignment="1" applyProtection="1"/>
    <xf numFmtId="0" fontId="27" fillId="0" borderId="0" xfId="0" applyFont="1" applyAlignment="1" applyProtection="1"/>
    <xf numFmtId="0" fontId="27" fillId="0" borderId="0" xfId="0" applyFont="1" applyAlignment="1" applyProtection="1"/>
    <xf numFmtId="0" fontId="27" fillId="0" borderId="0" xfId="0" applyFont="1" applyAlignment="1" applyProtection="1">
      <alignment horizontal="center"/>
    </xf>
    <xf numFmtId="49" fontId="18" fillId="0" borderId="4" xfId="0" applyNumberFormat="1" applyFont="1" applyBorder="1" applyAlignment="1" applyProtection="1">
      <alignment horizontal="center" vertical="center" wrapText="1"/>
    </xf>
    <xf numFmtId="0" fontId="24" fillId="0" borderId="4"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49" fontId="20" fillId="0" borderId="4" xfId="0" applyNumberFormat="1" applyFont="1" applyBorder="1" applyAlignment="1" applyProtection="1">
      <alignment horizontal="center" vertical="center" wrapText="1"/>
    </xf>
    <xf numFmtId="0" fontId="28" fillId="0" borderId="0" xfId="0" applyFont="1" applyAlignment="1" applyProtection="1"/>
    <xf numFmtId="164" fontId="18" fillId="0" borderId="4" xfId="0" applyNumberFormat="1" applyFont="1" applyBorder="1" applyAlignment="1" applyProtection="1">
      <alignment horizontal="center" vertical="center" wrapText="1"/>
    </xf>
    <xf numFmtId="0" fontId="29" fillId="0" borderId="4" xfId="0" applyFont="1" applyBorder="1" applyAlignment="1" applyProtection="1">
      <alignment horizontal="center" vertical="center" wrapText="1"/>
    </xf>
    <xf numFmtId="164" fontId="23" fillId="0" borderId="4" xfId="0" applyNumberFormat="1" applyFont="1" applyBorder="1" applyAlignment="1" applyProtection="1">
      <alignment horizontal="center" vertical="center" wrapText="1"/>
    </xf>
    <xf numFmtId="0" fontId="25" fillId="0" borderId="4" xfId="0" applyFont="1" applyBorder="1" applyAlignment="1" applyProtection="1">
      <alignment horizontal="center" vertical="center" wrapText="1"/>
    </xf>
    <xf numFmtId="164" fontId="25" fillId="0" borderId="4" xfId="0" applyNumberFormat="1" applyFont="1" applyBorder="1" applyAlignment="1" applyProtection="1">
      <alignment horizontal="center" vertical="center" wrapText="1"/>
    </xf>
    <xf numFmtId="0" fontId="30" fillId="0" borderId="4" xfId="0" applyFont="1" applyBorder="1" applyAlignment="1" applyProtection="1">
      <alignment horizontal="center" vertical="center" wrapText="1"/>
    </xf>
    <xf numFmtId="0" fontId="31" fillId="0" borderId="8" xfId="0" applyFont="1" applyBorder="1" applyAlignment="1" applyProtection="1">
      <alignment wrapText="1"/>
    </xf>
    <xf numFmtId="0" fontId="31" fillId="0" borderId="0" xfId="0" applyFont="1" applyAlignment="1" applyProtection="1">
      <alignment wrapText="1"/>
    </xf>
    <xf numFmtId="0" fontId="32" fillId="0" borderId="8" xfId="0" applyFont="1" applyBorder="1" applyAlignment="1" applyProtection="1">
      <alignment wrapText="1"/>
    </xf>
    <xf numFmtId="0" fontId="34" fillId="0" borderId="0" xfId="0" applyFont="1" applyAlignment="1" applyProtection="1"/>
    <xf numFmtId="0" fontId="20" fillId="0" borderId="0" xfId="0" applyFont="1" applyAlignment="1" applyProtection="1"/>
    <xf numFmtId="164" fontId="35" fillId="0" borderId="4" xfId="0" applyNumberFormat="1" applyFont="1" applyBorder="1" applyAlignment="1" applyProtection="1">
      <alignment horizontal="center" vertical="center" wrapText="1"/>
    </xf>
    <xf numFmtId="164" fontId="27" fillId="0" borderId="0" xfId="0" applyNumberFormat="1" applyFont="1" applyAlignment="1" applyProtection="1"/>
    <xf numFmtId="0" fontId="18" fillId="0" borderId="0" xfId="0" applyFont="1" applyAlignment="1" applyProtection="1">
      <alignment horizontal="left" vertical="center" wrapText="1"/>
    </xf>
    <xf numFmtId="0" fontId="20" fillId="0" borderId="0" xfId="0" applyFont="1" applyAlignment="1" applyProtection="1">
      <alignment vertical="top"/>
    </xf>
    <xf numFmtId="0" fontId="17" fillId="0" borderId="0" xfId="0" applyFont="1" applyAlignment="1" applyProtection="1">
      <alignment vertical="top" wrapText="1"/>
    </xf>
    <xf numFmtId="0" fontId="20" fillId="0" borderId="0" xfId="0" applyFont="1" applyAlignment="1" applyProtection="1">
      <alignment horizontal="left" vertical="top"/>
    </xf>
    <xf numFmtId="0" fontId="20" fillId="0" borderId="0" xfId="0" applyFont="1" applyAlignment="1" applyProtection="1">
      <alignment horizontal="center" vertical="top" wrapText="1"/>
    </xf>
    <xf numFmtId="49" fontId="18" fillId="0" borderId="0" xfId="0" applyNumberFormat="1" applyFont="1" applyAlignment="1" applyProtection="1">
      <alignment vertical="center"/>
    </xf>
    <xf numFmtId="0" fontId="18" fillId="0" borderId="0" xfId="0" applyFont="1" applyAlignment="1" applyProtection="1">
      <alignment horizontal="left"/>
    </xf>
    <xf numFmtId="0" fontId="16" fillId="0" borderId="0" xfId="0" applyFont="1" applyAlignment="1" applyProtection="1"/>
    <xf numFmtId="49" fontId="18" fillId="0" borderId="0" xfId="0" applyNumberFormat="1" applyFont="1" applyAlignment="1" applyProtection="1">
      <alignment horizontal="left" vertical="center"/>
    </xf>
    <xf numFmtId="49" fontId="24" fillId="0" borderId="0" xfId="0" applyNumberFormat="1" applyFont="1" applyAlignment="1" applyProtection="1">
      <alignment horizontal="left" vertical="center"/>
    </xf>
    <xf numFmtId="0" fontId="0" fillId="0" borderId="0" xfId="0" applyFont="1" applyAlignment="1" applyProtection="1">
      <alignment horizontal="center"/>
    </xf>
    <xf numFmtId="0" fontId="18" fillId="0" borderId="0" xfId="0" applyFont="1" applyAlignment="1" applyProtection="1">
      <alignment horizontal="center" vertical="center"/>
    </xf>
    <xf numFmtId="0" fontId="18" fillId="9" borderId="4" xfId="0" applyFont="1" applyFill="1" applyBorder="1" applyAlignment="1" applyProtection="1">
      <alignment horizontal="center" vertical="center" wrapText="1"/>
    </xf>
    <xf numFmtId="0" fontId="35" fillId="9" borderId="4" xfId="0" applyFont="1" applyFill="1" applyBorder="1" applyAlignment="1" applyProtection="1">
      <alignment horizontal="justify" vertical="center" wrapText="1"/>
    </xf>
    <xf numFmtId="164" fontId="35" fillId="9" borderId="4" xfId="0" applyNumberFormat="1" applyFont="1" applyFill="1" applyBorder="1" applyAlignment="1" applyProtection="1">
      <alignment horizontal="center" vertical="center" wrapText="1"/>
    </xf>
    <xf numFmtId="0" fontId="18" fillId="9" borderId="4" xfId="0" applyFont="1" applyFill="1" applyBorder="1" applyAlignment="1" applyProtection="1">
      <alignment horizontal="justify" vertical="center" wrapText="1"/>
    </xf>
    <xf numFmtId="164" fontId="18" fillId="9" borderId="4" xfId="0" applyNumberFormat="1" applyFont="1" applyFill="1" applyBorder="1" applyAlignment="1" applyProtection="1">
      <alignment horizontal="center" vertical="center" wrapText="1"/>
    </xf>
    <xf numFmtId="0" fontId="18" fillId="9" borderId="4" xfId="0" applyFont="1" applyFill="1" applyBorder="1" applyAlignment="1" applyProtection="1">
      <alignment vertical="center" wrapText="1"/>
    </xf>
    <xf numFmtId="0" fontId="18" fillId="0" borderId="0" xfId="0" applyFont="1" applyAlignment="1" applyProtection="1">
      <alignment horizontal="justify" vertical="center"/>
    </xf>
    <xf numFmtId="0" fontId="35" fillId="0" borderId="4" xfId="0" applyFont="1" applyBorder="1" applyAlignment="1" applyProtection="1">
      <alignment horizontal="justify" vertical="center" wrapText="1"/>
    </xf>
    <xf numFmtId="164" fontId="35" fillId="0" borderId="4" xfId="0" applyNumberFormat="1" applyFont="1" applyBorder="1" applyAlignment="1" applyProtection="1">
      <alignment horizontal="center" vertical="center" wrapText="1"/>
    </xf>
    <xf numFmtId="164" fontId="0" fillId="0" borderId="0" xfId="0" applyNumberFormat="1" applyAlignment="1" applyProtection="1"/>
    <xf numFmtId="0" fontId="18" fillId="0" borderId="4" xfId="0" applyFont="1" applyBorder="1" applyAlignment="1" applyProtection="1">
      <alignment horizontal="justify" vertical="center" wrapText="1"/>
    </xf>
    <xf numFmtId="0" fontId="25" fillId="0" borderId="4" xfId="0" applyFont="1" applyBorder="1" applyAlignment="1" applyProtection="1">
      <alignment horizontal="justify" vertical="center" wrapText="1"/>
    </xf>
    <xf numFmtId="0" fontId="17" fillId="0" borderId="0" xfId="0" applyFont="1" applyAlignment="1" applyProtection="1">
      <alignment vertical="top" wrapText="1"/>
    </xf>
    <xf numFmtId="0" fontId="18" fillId="0" borderId="0" xfId="0" applyFont="1" applyAlignment="1" applyProtection="1">
      <alignment horizontal="left" vertical="center"/>
    </xf>
    <xf numFmtId="0" fontId="18" fillId="0" borderId="0" xfId="0" applyFont="1" applyAlignment="1" applyProtection="1">
      <alignment vertical="center"/>
    </xf>
    <xf numFmtId="0" fontId="16" fillId="0" borderId="0" xfId="0" applyFont="1" applyBorder="1" applyAlignment="1" applyProtection="1">
      <alignment horizontal="center" vertical="center"/>
    </xf>
    <xf numFmtId="0" fontId="20" fillId="9" borderId="4" xfId="0" applyFont="1" applyFill="1" applyBorder="1" applyAlignment="1" applyProtection="1">
      <alignment horizontal="center" vertical="top" wrapText="1"/>
    </xf>
    <xf numFmtId="0" fontId="15" fillId="0" borderId="0" xfId="0" applyFont="1" applyBorder="1" applyAlignment="1" applyProtection="1">
      <alignment horizontal="left" vertical="center" wrapText="1"/>
    </xf>
    <xf numFmtId="0" fontId="15" fillId="0" borderId="0" xfId="0" applyFont="1" applyBorder="1" applyAlignment="1" applyProtection="1">
      <alignment horizontal="left" vertical="top" wrapText="1"/>
    </xf>
    <xf numFmtId="0" fontId="20" fillId="0" borderId="4" xfId="0" applyFont="1" applyBorder="1" applyAlignment="1" applyProtection="1">
      <alignment horizontal="center" vertical="top" wrapText="1"/>
    </xf>
    <xf numFmtId="0" fontId="20" fillId="0" borderId="4" xfId="0" applyFont="1" applyBorder="1" applyAlignment="1" applyProtection="1">
      <alignment horizontal="center" vertical="center" wrapText="1"/>
    </xf>
    <xf numFmtId="0" fontId="20" fillId="0" borderId="0" xfId="0" applyFont="1" applyBorder="1" applyAlignment="1" applyProtection="1">
      <alignment horizontal="center" vertical="center"/>
    </xf>
    <xf numFmtId="0" fontId="18" fillId="0" borderId="0" xfId="0" applyFont="1" applyBorder="1" applyAlignment="1" applyProtection="1">
      <alignment horizontal="left" vertical="center" wrapText="1"/>
    </xf>
    <xf numFmtId="0" fontId="18" fillId="0" borderId="0" xfId="0" applyFont="1" applyBorder="1" applyAlignment="1" applyProtection="1">
      <alignment horizontal="left" vertical="top" wrapText="1"/>
    </xf>
    <xf numFmtId="49" fontId="18" fillId="0" borderId="0" xfId="0" applyNumberFormat="1" applyFont="1" applyBorder="1" applyAlignment="1" applyProtection="1">
      <alignment horizontal="left" vertical="center"/>
    </xf>
    <xf numFmtId="0" fontId="26" fillId="0" borderId="4" xfId="0" applyFont="1" applyBorder="1" applyAlignment="1" applyProtection="1">
      <alignment horizontal="center" vertical="center" wrapText="1"/>
    </xf>
    <xf numFmtId="0" fontId="18" fillId="0" borderId="0" xfId="0" applyFont="1" applyBorder="1" applyAlignment="1" applyProtection="1">
      <alignment horizontal="left" vertical="center"/>
    </xf>
    <xf numFmtId="0" fontId="18" fillId="0" borderId="0" xfId="0" applyFont="1" applyBorder="1" applyAlignment="1" applyProtection="1">
      <alignment horizontal="left" wrapText="1"/>
    </xf>
    <xf numFmtId="49" fontId="25" fillId="0" borderId="4" xfId="0" applyNumberFormat="1" applyFont="1" applyBorder="1" applyAlignment="1" applyProtection="1">
      <alignment horizontal="center" vertical="center" wrapText="1"/>
    </xf>
    <xf numFmtId="49" fontId="18" fillId="0" borderId="4" xfId="0" applyNumberFormat="1" applyFont="1" applyBorder="1" applyAlignment="1" applyProtection="1">
      <alignment horizontal="center" vertical="center" wrapText="1"/>
    </xf>
    <xf numFmtId="49" fontId="18" fillId="0" borderId="5" xfId="0" applyNumberFormat="1" applyFont="1" applyBorder="1" applyAlignment="1" applyProtection="1">
      <alignment horizontal="center" vertical="center" wrapText="1"/>
    </xf>
    <xf numFmtId="0" fontId="18" fillId="0" borderId="5"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4" xfId="0" applyFont="1" applyBorder="1" applyAlignment="1" applyProtection="1">
      <alignment horizontal="left" vertical="center" wrapText="1"/>
    </xf>
    <xf numFmtId="0" fontId="25" fillId="0" borderId="4" xfId="0" applyFont="1" applyBorder="1" applyAlignment="1" applyProtection="1">
      <alignment horizontal="center" vertical="center" wrapText="1"/>
    </xf>
    <xf numFmtId="0" fontId="24" fillId="0" borderId="4" xfId="0" applyFont="1" applyBorder="1" applyAlignment="1" applyProtection="1">
      <alignment horizontal="center" vertical="center" wrapText="1"/>
    </xf>
    <xf numFmtId="0" fontId="15" fillId="0" borderId="0" xfId="0" applyFont="1" applyBorder="1" applyAlignment="1" applyProtection="1">
      <alignment horizontal="center" vertical="center"/>
    </xf>
    <xf numFmtId="49" fontId="20" fillId="0" borderId="0" xfId="0" applyNumberFormat="1" applyFont="1" applyBorder="1" applyAlignment="1" applyProtection="1">
      <alignment horizontal="center" vertical="center"/>
    </xf>
    <xf numFmtId="49" fontId="25" fillId="0" borderId="4" xfId="0" applyNumberFormat="1" applyFont="1" applyBorder="1" applyAlignment="1" applyProtection="1">
      <alignment horizontal="left" vertical="center" wrapText="1"/>
    </xf>
    <xf numFmtId="0" fontId="35" fillId="0" borderId="4" xfId="0" applyFont="1" applyBorder="1" applyAlignment="1" applyProtection="1">
      <alignment horizontal="left" vertical="center" wrapText="1"/>
    </xf>
    <xf numFmtId="0" fontId="33" fillId="0" borderId="4" xfId="0" applyFont="1" applyBorder="1" applyAlignment="1" applyProtection="1">
      <alignment horizontal="center" vertical="center" wrapText="1"/>
    </xf>
    <xf numFmtId="0" fontId="18" fillId="0" borderId="4" xfId="0" applyFont="1" applyBorder="1" applyAlignment="1" applyProtection="1">
      <alignment horizontal="justify" vertical="center" wrapText="1"/>
    </xf>
    <xf numFmtId="0" fontId="36" fillId="0" borderId="4" xfId="0" applyFont="1" applyBorder="1" applyAlignment="1" applyProtection="1">
      <alignment horizontal="center" vertical="center" wrapText="1"/>
    </xf>
    <xf numFmtId="49" fontId="24" fillId="0" borderId="4" xfId="0" applyNumberFormat="1"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164" fontId="23" fillId="0" borderId="4" xfId="0" applyNumberFormat="1" applyFont="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0" fillId="0" borderId="6" xfId="0" applyFont="1" applyBorder="1" applyAlignment="1" applyProtection="1">
      <alignment horizontal="center" vertical="center" wrapText="1"/>
    </xf>
    <xf numFmtId="0" fontId="20" fillId="0" borderId="7" xfId="0" applyFont="1" applyBorder="1" applyAlignment="1" applyProtection="1">
      <alignment horizontal="center" vertical="center" wrapText="1"/>
    </xf>
    <xf numFmtId="164" fontId="18" fillId="0" borderId="4" xfId="0" applyNumberFormat="1" applyFont="1" applyBorder="1" applyAlignment="1" applyProtection="1">
      <alignment horizontal="center" vertical="center" wrapText="1"/>
    </xf>
    <xf numFmtId="49" fontId="18" fillId="0" borderId="6" xfId="0" applyNumberFormat="1" applyFont="1" applyBorder="1" applyAlignment="1" applyProtection="1">
      <alignment horizontal="center" vertical="center" wrapText="1"/>
    </xf>
    <xf numFmtId="0" fontId="18" fillId="0" borderId="0" xfId="0" applyFont="1" applyBorder="1" applyAlignment="1" applyProtection="1">
      <alignment horizontal="left"/>
    </xf>
    <xf numFmtId="0" fontId="15" fillId="0" borderId="0" xfId="0" applyFont="1" applyBorder="1" applyAlignment="1" applyProtection="1">
      <alignment horizontal="center" vertical="center" wrapText="1"/>
    </xf>
    <xf numFmtId="0" fontId="18" fillId="0" borderId="6" xfId="0" applyFont="1" applyBorder="1" applyAlignment="1" applyProtection="1">
      <alignment horizontal="center" vertical="center" wrapText="1"/>
    </xf>
  </cellXfs>
  <cellStyles count="18">
    <cellStyle name="Accent 1 5" xfId="1"/>
    <cellStyle name="Accent 2 6" xfId="2"/>
    <cellStyle name="Accent 3 7" xfId="3"/>
    <cellStyle name="Accent 4" xfId="4"/>
    <cellStyle name="Bad 8" xfId="5"/>
    <cellStyle name="Error 9" xfId="6"/>
    <cellStyle name="Footnote 10" xfId="7"/>
    <cellStyle name="Good 11" xfId="8"/>
    <cellStyle name="Heading 1 13" xfId="9"/>
    <cellStyle name="Heading 12" xfId="10"/>
    <cellStyle name="Heading 2 14" xfId="11"/>
    <cellStyle name="Hyperlink 15" xfId="12"/>
    <cellStyle name="Neutral 16" xfId="13"/>
    <cellStyle name="Note 17" xfId="14"/>
    <cellStyle name="Status 18" xfId="15"/>
    <cellStyle name="Text 19" xfId="16"/>
    <cellStyle name="Warning 20" xfId="17"/>
    <cellStyle name="Обычный" xfId="0" builtinId="0"/>
  </cellStyles>
  <dxfs count="0"/>
  <tableStyles count="0" defaultTableStyle="TableStyleMedium9"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A77"/>
  <sheetViews>
    <sheetView tabSelected="1" view="pageBreakPreview" zoomScale="60" zoomScaleNormal="100" workbookViewId="0">
      <selection activeCell="B1" sqref="B1"/>
    </sheetView>
  </sheetViews>
  <sheetFormatPr defaultColWidth="9" defaultRowHeight="14.25"/>
  <cols>
    <col min="1" max="1" width="38.875" style="1" customWidth="1"/>
    <col min="2" max="2" width="45.75" style="2" customWidth="1"/>
    <col min="3" max="1025" width="9.875" style="3" customWidth="1"/>
    <col min="1026" max="16384" width="9" style="3"/>
  </cols>
  <sheetData>
    <row r="1" spans="1:2" ht="112.5">
      <c r="B1" s="4" t="s">
        <v>387</v>
      </c>
    </row>
    <row r="3" spans="1:2" ht="18.75">
      <c r="A3" s="110" t="s">
        <v>0</v>
      </c>
      <c r="B3" s="110"/>
    </row>
    <row r="4" spans="1:2" ht="18.75">
      <c r="A4" s="110" t="s">
        <v>1</v>
      </c>
      <c r="B4" s="110"/>
    </row>
    <row r="5" spans="1:2" ht="18.75">
      <c r="A5" s="110" t="s">
        <v>2</v>
      </c>
      <c r="B5" s="110"/>
    </row>
    <row r="6" spans="1:2" ht="18.75">
      <c r="A6" s="5"/>
    </row>
    <row r="7" spans="1:2" ht="18.75">
      <c r="A7" s="110" t="s">
        <v>3</v>
      </c>
      <c r="B7" s="110"/>
    </row>
    <row r="8" spans="1:2" ht="17.25" customHeight="1">
      <c r="A8" s="5"/>
    </row>
    <row r="9" spans="1:2" ht="76.5" customHeight="1">
      <c r="A9" s="6" t="s">
        <v>4</v>
      </c>
      <c r="B9" s="6" t="s">
        <v>5</v>
      </c>
    </row>
    <row r="10" spans="1:2" ht="73.5" customHeight="1">
      <c r="A10" s="7" t="s">
        <v>6</v>
      </c>
      <c r="B10" s="6" t="s">
        <v>7</v>
      </c>
    </row>
    <row r="11" spans="1:2" ht="124.5" customHeight="1">
      <c r="A11" s="7" t="s">
        <v>8</v>
      </c>
      <c r="B11" s="6" t="s">
        <v>9</v>
      </c>
    </row>
    <row r="12" spans="1:2" ht="51.75" customHeight="1">
      <c r="A12" s="7" t="s">
        <v>10</v>
      </c>
      <c r="B12" s="7" t="s">
        <v>11</v>
      </c>
    </row>
    <row r="13" spans="1:2" ht="80.25" customHeight="1">
      <c r="A13" s="7" t="s">
        <v>12</v>
      </c>
      <c r="B13" s="7" t="s">
        <v>13</v>
      </c>
    </row>
    <row r="14" spans="1:2" ht="29.25" customHeight="1">
      <c r="A14" s="7" t="s">
        <v>14</v>
      </c>
      <c r="B14" s="7" t="s">
        <v>15</v>
      </c>
    </row>
    <row r="15" spans="1:2" ht="74.25" customHeight="1">
      <c r="A15" s="7" t="s">
        <v>16</v>
      </c>
      <c r="B15" s="6" t="s">
        <v>386</v>
      </c>
    </row>
    <row r="16" spans="1:2" ht="102.2" customHeight="1">
      <c r="A16" s="7" t="s">
        <v>17</v>
      </c>
      <c r="B16" s="7" t="s">
        <v>18</v>
      </c>
    </row>
    <row r="17" spans="1:2" ht="15.75">
      <c r="A17" s="8"/>
      <c r="B17" s="9"/>
    </row>
    <row r="18" spans="1:2" ht="18.75">
      <c r="A18" s="10" t="s">
        <v>19</v>
      </c>
      <c r="B18" s="11"/>
    </row>
    <row r="19" spans="1:2" ht="37.5">
      <c r="A19" s="12" t="s">
        <v>384</v>
      </c>
      <c r="B19" s="11" t="s">
        <v>20</v>
      </c>
    </row>
    <row r="20" spans="1:2" ht="18.75">
      <c r="A20" s="13"/>
      <c r="B20" s="13"/>
    </row>
    <row r="21" spans="1:2" ht="15.75">
      <c r="A21" s="14"/>
      <c r="B21" s="14"/>
    </row>
    <row r="22" spans="1:2" ht="15.75">
      <c r="A22" s="8"/>
    </row>
    <row r="23" spans="1:2" ht="15.75">
      <c r="A23" s="8"/>
    </row>
    <row r="24" spans="1:2" ht="15.75">
      <c r="A24" s="8"/>
    </row>
    <row r="25" spans="1:2" ht="15.75">
      <c r="A25" s="8"/>
    </row>
    <row r="26" spans="1:2" ht="15.75">
      <c r="A26" s="8"/>
    </row>
    <row r="27" spans="1:2" ht="15.75">
      <c r="A27" s="8"/>
    </row>
    <row r="28" spans="1:2" ht="15.75">
      <c r="A28" s="8"/>
    </row>
    <row r="29" spans="1:2" ht="15.75">
      <c r="A29" s="8"/>
    </row>
    <row r="30" spans="1:2" ht="15.75">
      <c r="A30" s="8"/>
    </row>
    <row r="31" spans="1:2" ht="15.75">
      <c r="A31" s="8"/>
    </row>
    <row r="32" spans="1:2" ht="15.75">
      <c r="A32" s="8"/>
    </row>
    <row r="75" spans="1:27">
      <c r="C75" s="15"/>
      <c r="D75" s="15"/>
      <c r="E75" s="15"/>
      <c r="F75" s="15"/>
      <c r="G75" s="15"/>
      <c r="H75" s="15"/>
      <c r="I75" s="15"/>
      <c r="J75" s="15"/>
      <c r="K75" s="15"/>
      <c r="L75" s="15"/>
      <c r="M75" s="15"/>
      <c r="N75" s="15"/>
      <c r="O75" s="15"/>
      <c r="P75" s="15"/>
      <c r="Q75" s="15"/>
      <c r="R75" s="15"/>
      <c r="S75" s="15"/>
      <c r="T75" s="15"/>
      <c r="U75" s="15"/>
      <c r="V75" s="15"/>
      <c r="W75" s="15"/>
      <c r="X75" s="15"/>
      <c r="Y75" s="15"/>
      <c r="Z75" s="15"/>
      <c r="AA75" s="15"/>
    </row>
    <row r="76" spans="1:27">
      <c r="A76" s="16"/>
      <c r="B76" s="16"/>
    </row>
    <row r="77" spans="1:27" ht="15.75">
      <c r="A77" s="8"/>
    </row>
  </sheetData>
  <mergeCells count="4">
    <mergeCell ref="A3:B3"/>
    <mergeCell ref="A4:B4"/>
    <mergeCell ref="A5:B5"/>
    <mergeCell ref="A7:B7"/>
  </mergeCells>
  <printOptions horizontalCentered="1"/>
  <pageMargins left="1.1811023622047245" right="0.39370078740157483" top="0.78740157480314965" bottom="0.78740157480314965" header="0.59055118110236227" footer="0.51181102362204722"/>
  <pageSetup paperSize="9" scale="92"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AMK45"/>
  <sheetViews>
    <sheetView view="pageBreakPreview" zoomScale="60" zoomScaleNormal="85" workbookViewId="0">
      <pane xSplit="2" ySplit="4" topLeftCell="C5" activePane="bottomRight" state="frozen"/>
      <selection pane="topRight" activeCell="C1" sqref="C1"/>
      <selection pane="bottomLeft" activeCell="A5" sqref="A5"/>
      <selection pane="bottomRight" activeCell="H56" sqref="H56"/>
    </sheetView>
  </sheetViews>
  <sheetFormatPr defaultColWidth="9" defaultRowHeight="14.25"/>
  <cols>
    <col min="1" max="1" width="5.75" style="17" customWidth="1"/>
    <col min="2" max="2" width="18.375" style="18" customWidth="1"/>
    <col min="3" max="3" width="8.875" style="19" customWidth="1"/>
    <col min="4" max="4" width="9.125" style="19" customWidth="1"/>
    <col min="5" max="5" width="8.875" style="19" customWidth="1"/>
    <col min="6" max="6" width="8.75" style="19" customWidth="1"/>
    <col min="7" max="7" width="8.25" style="19" customWidth="1"/>
    <col min="8" max="8" width="32.125" style="20" customWidth="1"/>
    <col min="9" max="9" width="17.375" style="21" customWidth="1"/>
    <col min="10" max="10" width="36.75" style="22" customWidth="1"/>
    <col min="11" max="11" width="29.625" style="23" customWidth="1"/>
    <col min="12" max="13" width="9.875" style="23" customWidth="1"/>
    <col min="14" max="14" width="10.125" style="23" customWidth="1"/>
    <col min="15" max="1025" width="9.875" style="23" customWidth="1"/>
    <col min="1026" max="16384" width="9" style="3"/>
  </cols>
  <sheetData>
    <row r="1" spans="1:11">
      <c r="A1" s="116" t="s">
        <v>21</v>
      </c>
      <c r="B1" s="116"/>
      <c r="C1" s="116"/>
      <c r="D1" s="116"/>
      <c r="E1" s="116"/>
      <c r="F1" s="116"/>
      <c r="G1" s="116"/>
      <c r="H1" s="116"/>
      <c r="I1" s="116"/>
      <c r="J1" s="116"/>
    </row>
    <row r="2" spans="1:11">
      <c r="A2" s="116"/>
      <c r="B2" s="116"/>
      <c r="C2" s="116"/>
      <c r="D2" s="116"/>
      <c r="E2" s="116"/>
      <c r="F2" s="116"/>
      <c r="G2" s="116"/>
      <c r="H2" s="116"/>
      <c r="I2" s="116"/>
      <c r="J2" s="116"/>
    </row>
    <row r="3" spans="1:11" s="26" customFormat="1" ht="33" customHeight="1">
      <c r="A3" s="115" t="s">
        <v>22</v>
      </c>
      <c r="B3" s="114" t="s">
        <v>23</v>
      </c>
      <c r="C3" s="114" t="s">
        <v>24</v>
      </c>
      <c r="D3" s="114" t="s">
        <v>25</v>
      </c>
      <c r="E3" s="114" t="s">
        <v>26</v>
      </c>
      <c r="F3" s="114"/>
      <c r="G3" s="114"/>
      <c r="H3" s="114" t="s">
        <v>27</v>
      </c>
      <c r="I3" s="114" t="s">
        <v>28</v>
      </c>
      <c r="J3" s="114" t="s">
        <v>29</v>
      </c>
    </row>
    <row r="4" spans="1:11" s="26" customFormat="1" ht="21" customHeight="1">
      <c r="A4" s="115"/>
      <c r="B4" s="114"/>
      <c r="C4" s="114"/>
      <c r="D4" s="114"/>
      <c r="E4" s="25" t="s">
        <v>30</v>
      </c>
      <c r="F4" s="25" t="s">
        <v>31</v>
      </c>
      <c r="G4" s="25" t="s">
        <v>32</v>
      </c>
      <c r="H4" s="114"/>
      <c r="I4" s="114"/>
      <c r="J4" s="114"/>
    </row>
    <row r="5" spans="1:11" s="26" customFormat="1" ht="12.75">
      <c r="A5" s="24">
        <v>1</v>
      </c>
      <c r="B5" s="25">
        <v>2</v>
      </c>
      <c r="C5" s="25">
        <v>3</v>
      </c>
      <c r="D5" s="25">
        <v>4</v>
      </c>
      <c r="E5" s="25">
        <v>5</v>
      </c>
      <c r="F5" s="25">
        <v>6</v>
      </c>
      <c r="G5" s="25">
        <v>7</v>
      </c>
      <c r="H5" s="25">
        <v>8</v>
      </c>
      <c r="I5" s="25">
        <v>9</v>
      </c>
      <c r="J5" s="25">
        <v>10</v>
      </c>
    </row>
    <row r="6" spans="1:11" s="26" customFormat="1" ht="12.75" customHeight="1">
      <c r="A6" s="27">
        <v>1</v>
      </c>
      <c r="B6" s="114" t="s">
        <v>33</v>
      </c>
      <c r="C6" s="114"/>
      <c r="D6" s="114"/>
      <c r="E6" s="114"/>
      <c r="F6" s="114"/>
      <c r="G6" s="114"/>
      <c r="H6" s="114"/>
      <c r="I6" s="114"/>
      <c r="J6" s="114"/>
    </row>
    <row r="7" spans="1:11" s="26" customFormat="1" ht="30" customHeight="1">
      <c r="A7" s="27" t="s">
        <v>34</v>
      </c>
      <c r="B7" s="114" t="s">
        <v>35</v>
      </c>
      <c r="C7" s="114"/>
      <c r="D7" s="114"/>
      <c r="E7" s="114"/>
      <c r="F7" s="114"/>
      <c r="G7" s="114"/>
      <c r="H7" s="114"/>
      <c r="I7" s="114"/>
      <c r="J7" s="114"/>
    </row>
    <row r="8" spans="1:11" s="26" customFormat="1" ht="257.25" customHeight="1">
      <c r="A8" s="27" t="s">
        <v>36</v>
      </c>
      <c r="B8" s="25" t="s">
        <v>37</v>
      </c>
      <c r="C8" s="25" t="s">
        <v>38</v>
      </c>
      <c r="D8" s="28">
        <v>100</v>
      </c>
      <c r="E8" s="28">
        <v>100</v>
      </c>
      <c r="F8" s="28">
        <v>100</v>
      </c>
      <c r="G8" s="28">
        <v>100</v>
      </c>
      <c r="H8" s="25" t="s">
        <v>39</v>
      </c>
      <c r="I8" s="25" t="s">
        <v>40</v>
      </c>
      <c r="J8" s="25" t="s">
        <v>41</v>
      </c>
    </row>
    <row r="9" spans="1:11" s="26" customFormat="1" ht="182.25" customHeight="1">
      <c r="A9" s="27" t="s">
        <v>42</v>
      </c>
      <c r="B9" s="25" t="s">
        <v>43</v>
      </c>
      <c r="C9" s="28" t="s">
        <v>38</v>
      </c>
      <c r="D9" s="28">
        <v>100</v>
      </c>
      <c r="E9" s="28">
        <v>100</v>
      </c>
      <c r="F9" s="28">
        <v>100</v>
      </c>
      <c r="G9" s="28">
        <v>100</v>
      </c>
      <c r="H9" s="25" t="s">
        <v>44</v>
      </c>
      <c r="I9" s="25" t="s">
        <v>40</v>
      </c>
      <c r="J9" s="25" t="s">
        <v>45</v>
      </c>
      <c r="K9" s="29"/>
    </row>
    <row r="10" spans="1:11" s="26" customFormat="1" ht="309.75" customHeight="1">
      <c r="A10" s="27" t="s">
        <v>46</v>
      </c>
      <c r="B10" s="25" t="s">
        <v>47</v>
      </c>
      <c r="C10" s="28" t="s">
        <v>38</v>
      </c>
      <c r="D10" s="28">
        <v>43.5</v>
      </c>
      <c r="E10" s="28">
        <v>43.6</v>
      </c>
      <c r="F10" s="28">
        <v>43.7</v>
      </c>
      <c r="G10" s="28">
        <v>43.8</v>
      </c>
      <c r="H10" s="25" t="s">
        <v>48</v>
      </c>
      <c r="I10" s="25" t="s">
        <v>40</v>
      </c>
      <c r="J10" s="25" t="s">
        <v>49</v>
      </c>
      <c r="K10" s="29"/>
    </row>
    <row r="11" spans="1:11" s="26" customFormat="1" ht="186" customHeight="1">
      <c r="A11" s="27" t="s">
        <v>50</v>
      </c>
      <c r="B11" s="25" t="s">
        <v>51</v>
      </c>
      <c r="C11" s="25" t="s">
        <v>52</v>
      </c>
      <c r="D11" s="25">
        <v>64</v>
      </c>
      <c r="E11" s="25">
        <v>64</v>
      </c>
      <c r="F11" s="25">
        <v>64</v>
      </c>
      <c r="G11" s="25">
        <v>64</v>
      </c>
      <c r="H11" s="25" t="s">
        <v>53</v>
      </c>
      <c r="I11" s="25" t="s">
        <v>40</v>
      </c>
      <c r="J11" s="25" t="s">
        <v>54</v>
      </c>
      <c r="K11" s="29"/>
    </row>
    <row r="12" spans="1:11" s="26" customFormat="1" ht="12.75" customHeight="1">
      <c r="A12" s="27">
        <v>2</v>
      </c>
      <c r="B12" s="114" t="s">
        <v>55</v>
      </c>
      <c r="C12" s="114"/>
      <c r="D12" s="114"/>
      <c r="E12" s="114"/>
      <c r="F12" s="114"/>
      <c r="G12" s="114"/>
      <c r="H12" s="114"/>
      <c r="I12" s="114"/>
      <c r="J12" s="114"/>
    </row>
    <row r="13" spans="1:11" s="26" customFormat="1" ht="255" customHeight="1">
      <c r="A13" s="27" t="s">
        <v>56</v>
      </c>
      <c r="B13" s="25" t="s">
        <v>57</v>
      </c>
      <c r="C13" s="25" t="s">
        <v>52</v>
      </c>
      <c r="D13" s="25">
        <v>25</v>
      </c>
      <c r="E13" s="25">
        <v>25</v>
      </c>
      <c r="F13" s="25">
        <v>25</v>
      </c>
      <c r="G13" s="25">
        <v>25</v>
      </c>
      <c r="H13" s="25" t="s">
        <v>58</v>
      </c>
      <c r="I13" s="25" t="s">
        <v>40</v>
      </c>
      <c r="J13" s="25" t="s">
        <v>59</v>
      </c>
    </row>
    <row r="14" spans="1:11" s="26" customFormat="1" ht="64.5" customHeight="1">
      <c r="A14" s="27" t="s">
        <v>60</v>
      </c>
      <c r="B14" s="25" t="s">
        <v>61</v>
      </c>
      <c r="C14" s="25" t="s">
        <v>62</v>
      </c>
      <c r="D14" s="25">
        <v>7</v>
      </c>
      <c r="E14" s="25">
        <f>E15+E16+E17</f>
        <v>16</v>
      </c>
      <c r="F14" s="25">
        <v>0</v>
      </c>
      <c r="G14" s="25">
        <v>0</v>
      </c>
      <c r="H14" s="114" t="s">
        <v>63</v>
      </c>
      <c r="I14" s="115" t="s">
        <v>40</v>
      </c>
      <c r="J14" s="115" t="s">
        <v>64</v>
      </c>
    </row>
    <row r="15" spans="1:11" s="26" customFormat="1" ht="76.5">
      <c r="A15" s="27" t="s">
        <v>65</v>
      </c>
      <c r="B15" s="25" t="s">
        <v>66</v>
      </c>
      <c r="C15" s="25" t="s">
        <v>62</v>
      </c>
      <c r="D15" s="25">
        <v>1</v>
      </c>
      <c r="E15" s="25">
        <v>2</v>
      </c>
      <c r="F15" s="25">
        <v>0</v>
      </c>
      <c r="G15" s="25">
        <v>0</v>
      </c>
      <c r="H15" s="114"/>
      <c r="I15" s="115"/>
      <c r="J15" s="115"/>
    </row>
    <row r="16" spans="1:11" s="26" customFormat="1" ht="63.75">
      <c r="A16" s="27" t="s">
        <v>67</v>
      </c>
      <c r="B16" s="25" t="s">
        <v>68</v>
      </c>
      <c r="C16" s="25" t="s">
        <v>62</v>
      </c>
      <c r="D16" s="25">
        <v>6</v>
      </c>
      <c r="E16" s="25">
        <v>14</v>
      </c>
      <c r="F16" s="25">
        <v>0</v>
      </c>
      <c r="G16" s="25">
        <v>0</v>
      </c>
      <c r="H16" s="114"/>
      <c r="I16" s="115"/>
      <c r="J16" s="115"/>
    </row>
    <row r="17" spans="1:11" s="26" customFormat="1" ht="89.25">
      <c r="A17" s="27" t="s">
        <v>69</v>
      </c>
      <c r="B17" s="25" t="s">
        <v>70</v>
      </c>
      <c r="C17" s="25" t="s">
        <v>62</v>
      </c>
      <c r="D17" s="25">
        <v>0</v>
      </c>
      <c r="E17" s="25">
        <v>0</v>
      </c>
      <c r="F17" s="25">
        <v>0</v>
      </c>
      <c r="G17" s="25">
        <v>0</v>
      </c>
      <c r="H17" s="114"/>
      <c r="I17" s="115"/>
      <c r="J17" s="115"/>
    </row>
    <row r="18" spans="1:11" s="26" customFormat="1" ht="17.25" customHeight="1">
      <c r="A18" s="30" t="s">
        <v>71</v>
      </c>
      <c r="B18" s="111" t="s">
        <v>72</v>
      </c>
      <c r="C18" s="111"/>
      <c r="D18" s="111"/>
      <c r="E18" s="111"/>
      <c r="F18" s="111"/>
      <c r="G18" s="111"/>
      <c r="H18" s="111"/>
      <c r="I18" s="111"/>
      <c r="J18" s="111"/>
    </row>
    <row r="19" spans="1:11" s="26" customFormat="1" ht="246.75" customHeight="1">
      <c r="A19" s="30" t="s">
        <v>73</v>
      </c>
      <c r="B19" s="31" t="s">
        <v>74</v>
      </c>
      <c r="C19" s="31" t="s">
        <v>75</v>
      </c>
      <c r="D19" s="31">
        <v>4514</v>
      </c>
      <c r="E19" s="31">
        <v>4520</v>
      </c>
      <c r="F19" s="31">
        <v>4525</v>
      </c>
      <c r="G19" s="31">
        <v>4530</v>
      </c>
      <c r="H19" s="31" t="s">
        <v>76</v>
      </c>
      <c r="I19" s="31" t="s">
        <v>40</v>
      </c>
      <c r="J19" s="31" t="s">
        <v>77</v>
      </c>
    </row>
    <row r="20" spans="1:11" s="26" customFormat="1" ht="179.25" customHeight="1">
      <c r="A20" s="30" t="s">
        <v>78</v>
      </c>
      <c r="B20" s="31" t="s">
        <v>79</v>
      </c>
      <c r="C20" s="31" t="s">
        <v>75</v>
      </c>
      <c r="D20" s="31">
        <v>3600</v>
      </c>
      <c r="E20" s="31">
        <v>3600</v>
      </c>
      <c r="F20" s="31">
        <v>3600</v>
      </c>
      <c r="G20" s="31">
        <v>3600</v>
      </c>
      <c r="H20" s="25" t="s">
        <v>80</v>
      </c>
      <c r="I20" s="31" t="s">
        <v>40</v>
      </c>
      <c r="J20" s="31" t="s">
        <v>81</v>
      </c>
    </row>
    <row r="21" spans="1:11" s="26" customFormat="1" ht="244.5" customHeight="1">
      <c r="A21" s="30" t="s">
        <v>82</v>
      </c>
      <c r="B21" s="31" t="s">
        <v>83</v>
      </c>
      <c r="C21" s="31" t="s">
        <v>38</v>
      </c>
      <c r="D21" s="28">
        <v>100</v>
      </c>
      <c r="E21" s="28">
        <v>100</v>
      </c>
      <c r="F21" s="28">
        <v>100</v>
      </c>
      <c r="G21" s="28">
        <v>100</v>
      </c>
      <c r="H21" s="25" t="s">
        <v>84</v>
      </c>
      <c r="I21" s="31" t="s">
        <v>40</v>
      </c>
      <c r="J21" s="31" t="s">
        <v>85</v>
      </c>
    </row>
    <row r="22" spans="1:11" s="26" customFormat="1" ht="120" customHeight="1">
      <c r="A22" s="30" t="s">
        <v>86</v>
      </c>
      <c r="B22" s="31" t="s">
        <v>87</v>
      </c>
      <c r="C22" s="31" t="s">
        <v>38</v>
      </c>
      <c r="D22" s="28">
        <v>100</v>
      </c>
      <c r="E22" s="28">
        <v>100</v>
      </c>
      <c r="F22" s="28">
        <v>100</v>
      </c>
      <c r="G22" s="28">
        <v>100</v>
      </c>
      <c r="H22" s="25" t="s">
        <v>53</v>
      </c>
      <c r="I22" s="31" t="s">
        <v>40</v>
      </c>
      <c r="J22" s="31" t="s">
        <v>88</v>
      </c>
      <c r="K22" s="32"/>
    </row>
    <row r="23" spans="1:11" s="26" customFormat="1" ht="155.25" customHeight="1">
      <c r="A23" s="30" t="s">
        <v>89</v>
      </c>
      <c r="B23" s="31" t="s">
        <v>90</v>
      </c>
      <c r="C23" s="31" t="s">
        <v>38</v>
      </c>
      <c r="D23" s="28">
        <v>100</v>
      </c>
      <c r="E23" s="28">
        <v>100</v>
      </c>
      <c r="F23" s="28">
        <v>100</v>
      </c>
      <c r="G23" s="28">
        <v>100</v>
      </c>
      <c r="H23" s="25" t="s">
        <v>91</v>
      </c>
      <c r="I23" s="31" t="s">
        <v>40</v>
      </c>
      <c r="J23" s="31" t="s">
        <v>92</v>
      </c>
    </row>
    <row r="24" spans="1:11" s="26" customFormat="1" ht="106.5" customHeight="1">
      <c r="A24" s="30" t="s">
        <v>93</v>
      </c>
      <c r="B24" s="31" t="s">
        <v>94</v>
      </c>
      <c r="C24" s="31" t="s">
        <v>75</v>
      </c>
      <c r="D24" s="31">
        <v>13700</v>
      </c>
      <c r="E24" s="31">
        <v>13710</v>
      </c>
      <c r="F24" s="31">
        <v>13715</v>
      </c>
      <c r="G24" s="31">
        <v>13720</v>
      </c>
      <c r="H24" s="25" t="s">
        <v>53</v>
      </c>
      <c r="I24" s="31" t="s">
        <v>40</v>
      </c>
      <c r="J24" s="31" t="s">
        <v>95</v>
      </c>
    </row>
    <row r="25" spans="1:11" s="26" customFormat="1" ht="187.5" customHeight="1">
      <c r="A25" s="30" t="s">
        <v>96</v>
      </c>
      <c r="B25" s="31" t="s">
        <v>97</v>
      </c>
      <c r="C25" s="31" t="s">
        <v>38</v>
      </c>
      <c r="D25" s="28">
        <v>65.3</v>
      </c>
      <c r="E25" s="28">
        <v>69</v>
      </c>
      <c r="F25" s="28">
        <v>72</v>
      </c>
      <c r="G25" s="31">
        <v>75</v>
      </c>
      <c r="H25" s="25" t="s">
        <v>98</v>
      </c>
      <c r="I25" s="31" t="s">
        <v>40</v>
      </c>
      <c r="J25" s="31" t="s">
        <v>99</v>
      </c>
    </row>
    <row r="26" spans="1:11" s="26" customFormat="1" ht="209.25" customHeight="1">
      <c r="A26" s="30" t="s">
        <v>100</v>
      </c>
      <c r="B26" s="31" t="s">
        <v>101</v>
      </c>
      <c r="C26" s="31" t="s">
        <v>38</v>
      </c>
      <c r="D26" s="28">
        <v>100</v>
      </c>
      <c r="E26" s="28">
        <v>100</v>
      </c>
      <c r="F26" s="28">
        <v>100</v>
      </c>
      <c r="G26" s="28">
        <v>100</v>
      </c>
      <c r="H26" s="25" t="s">
        <v>91</v>
      </c>
      <c r="I26" s="31" t="s">
        <v>40</v>
      </c>
      <c r="J26" s="31" t="s">
        <v>102</v>
      </c>
    </row>
    <row r="27" spans="1:11" s="26" customFormat="1" ht="152.25" customHeight="1">
      <c r="A27" s="30" t="s">
        <v>103</v>
      </c>
      <c r="B27" s="31" t="s">
        <v>104</v>
      </c>
      <c r="C27" s="31" t="s">
        <v>38</v>
      </c>
      <c r="D27" s="28">
        <v>100</v>
      </c>
      <c r="E27" s="28">
        <v>100</v>
      </c>
      <c r="F27" s="28">
        <v>100</v>
      </c>
      <c r="G27" s="31">
        <v>100</v>
      </c>
      <c r="H27" s="25" t="s">
        <v>53</v>
      </c>
      <c r="I27" s="31" t="s">
        <v>40</v>
      </c>
      <c r="J27" s="31" t="s">
        <v>95</v>
      </c>
    </row>
    <row r="28" spans="1:11" s="26" customFormat="1" ht="84.75" customHeight="1">
      <c r="A28" s="30" t="s">
        <v>105</v>
      </c>
      <c r="B28" s="31" t="s">
        <v>106</v>
      </c>
      <c r="C28" s="31" t="s">
        <v>38</v>
      </c>
      <c r="D28" s="28">
        <v>100</v>
      </c>
      <c r="E28" s="28">
        <v>100</v>
      </c>
      <c r="F28" s="28">
        <v>100</v>
      </c>
      <c r="G28" s="31">
        <v>100</v>
      </c>
      <c r="H28" s="25" t="s">
        <v>107</v>
      </c>
      <c r="I28" s="31" t="s">
        <v>40</v>
      </c>
      <c r="J28" s="31" t="s">
        <v>64</v>
      </c>
    </row>
    <row r="29" spans="1:11" s="26" customFormat="1" ht="218.25" customHeight="1">
      <c r="A29" s="30" t="s">
        <v>108</v>
      </c>
      <c r="B29" s="31" t="s">
        <v>109</v>
      </c>
      <c r="C29" s="31" t="s">
        <v>38</v>
      </c>
      <c r="D29" s="28">
        <v>100</v>
      </c>
      <c r="E29" s="28">
        <v>100</v>
      </c>
      <c r="F29" s="28">
        <v>100</v>
      </c>
      <c r="G29" s="31">
        <v>100</v>
      </c>
      <c r="H29" s="25" t="s">
        <v>110</v>
      </c>
      <c r="I29" s="31" t="s">
        <v>40</v>
      </c>
      <c r="J29" s="31" t="s">
        <v>64</v>
      </c>
    </row>
    <row r="30" spans="1:11" s="26" customFormat="1" ht="253.5" customHeight="1">
      <c r="A30" s="30" t="s">
        <v>111</v>
      </c>
      <c r="B30" s="31" t="s">
        <v>112</v>
      </c>
      <c r="C30" s="31" t="s">
        <v>38</v>
      </c>
      <c r="D30" s="31">
        <v>100</v>
      </c>
      <c r="E30" s="31">
        <v>100</v>
      </c>
      <c r="F30" s="31">
        <v>100</v>
      </c>
      <c r="G30" s="31">
        <v>100</v>
      </c>
      <c r="H30" s="25" t="s">
        <v>113</v>
      </c>
      <c r="I30" s="31" t="s">
        <v>40</v>
      </c>
      <c r="J30" s="31" t="s">
        <v>64</v>
      </c>
    </row>
    <row r="31" spans="1:11" s="26" customFormat="1" ht="217.5" customHeight="1">
      <c r="A31" s="30" t="s">
        <v>114</v>
      </c>
      <c r="B31" s="25" t="s">
        <v>115</v>
      </c>
      <c r="C31" s="25" t="s">
        <v>52</v>
      </c>
      <c r="D31" s="25">
        <v>24</v>
      </c>
      <c r="E31" s="25">
        <v>24</v>
      </c>
      <c r="F31" s="25">
        <v>24</v>
      </c>
      <c r="G31" s="25">
        <v>24</v>
      </c>
      <c r="H31" s="31" t="s">
        <v>116</v>
      </c>
      <c r="I31" s="31" t="s">
        <v>40</v>
      </c>
      <c r="J31" s="31" t="s">
        <v>117</v>
      </c>
    </row>
    <row r="32" spans="1:11" s="26" customFormat="1" ht="216.75" customHeight="1">
      <c r="A32" s="30" t="s">
        <v>118</v>
      </c>
      <c r="B32" s="25" t="s">
        <v>119</v>
      </c>
      <c r="C32" s="25" t="s">
        <v>38</v>
      </c>
      <c r="D32" s="28">
        <v>100</v>
      </c>
      <c r="E32" s="28">
        <v>100</v>
      </c>
      <c r="F32" s="28">
        <v>100</v>
      </c>
      <c r="G32" s="25">
        <v>100</v>
      </c>
      <c r="H32" s="31" t="s">
        <v>120</v>
      </c>
      <c r="I32" s="31" t="s">
        <v>40</v>
      </c>
      <c r="J32" s="31" t="s">
        <v>117</v>
      </c>
    </row>
    <row r="33" spans="1:1025" ht="172.5" customHeight="1">
      <c r="A33" s="30" t="s">
        <v>121</v>
      </c>
      <c r="B33" s="25" t="s">
        <v>122</v>
      </c>
      <c r="C33" s="31" t="s">
        <v>38</v>
      </c>
      <c r="D33" s="31">
        <v>100</v>
      </c>
      <c r="E33" s="31">
        <v>100</v>
      </c>
      <c r="F33" s="31">
        <v>100</v>
      </c>
      <c r="G33" s="31">
        <v>100</v>
      </c>
      <c r="H33" s="31" t="s">
        <v>123</v>
      </c>
      <c r="I33" s="31" t="s">
        <v>40</v>
      </c>
      <c r="J33" s="31" t="s">
        <v>124</v>
      </c>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c r="AMK33" s="26"/>
    </row>
    <row r="34" spans="1:1025" ht="149.25" customHeight="1">
      <c r="A34" s="30" t="s">
        <v>125</v>
      </c>
      <c r="B34" s="31" t="s">
        <v>126</v>
      </c>
      <c r="C34" s="31" t="s">
        <v>38</v>
      </c>
      <c r="D34" s="31">
        <v>0.97</v>
      </c>
      <c r="E34" s="31">
        <v>0.97</v>
      </c>
      <c r="F34" s="31">
        <v>0.97</v>
      </c>
      <c r="G34" s="31">
        <v>0.97</v>
      </c>
      <c r="H34" s="25" t="s">
        <v>127</v>
      </c>
      <c r="I34" s="31" t="s">
        <v>40</v>
      </c>
      <c r="J34" s="31" t="s">
        <v>128</v>
      </c>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c r="AMK34" s="26"/>
    </row>
    <row r="35" spans="1:1025" ht="106.5" customHeight="1">
      <c r="A35" s="30" t="s">
        <v>129</v>
      </c>
      <c r="B35" s="31" t="s">
        <v>130</v>
      </c>
      <c r="C35" s="31" t="s">
        <v>75</v>
      </c>
      <c r="D35" s="31">
        <v>5972</v>
      </c>
      <c r="E35" s="31">
        <v>5972</v>
      </c>
      <c r="F35" s="31">
        <v>5972</v>
      </c>
      <c r="G35" s="31">
        <v>5972</v>
      </c>
      <c r="H35" s="25" t="s">
        <v>131</v>
      </c>
      <c r="I35" s="31" t="s">
        <v>40</v>
      </c>
      <c r="J35" s="31" t="s">
        <v>95</v>
      </c>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26"/>
      <c r="OV35" s="26"/>
      <c r="OW35" s="26"/>
      <c r="OX35" s="26"/>
      <c r="OY35" s="26"/>
      <c r="OZ35" s="26"/>
      <c r="PA35" s="26"/>
      <c r="PB35" s="26"/>
      <c r="PC35" s="26"/>
      <c r="PD35" s="26"/>
      <c r="PE35" s="26"/>
      <c r="PF35" s="26"/>
      <c r="PG35" s="26"/>
      <c r="PH35" s="26"/>
      <c r="PI35" s="26"/>
      <c r="PJ35" s="26"/>
      <c r="PK35" s="26"/>
      <c r="PL35" s="26"/>
      <c r="PM35" s="26"/>
      <c r="PN35" s="26"/>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26"/>
      <c r="RA35" s="26"/>
      <c r="RB35" s="26"/>
      <c r="RC35" s="26"/>
      <c r="RD35" s="26"/>
      <c r="RE35" s="26"/>
      <c r="RF35" s="26"/>
      <c r="RG35" s="26"/>
      <c r="RH35" s="26"/>
      <c r="RI35" s="26"/>
      <c r="RJ35" s="26"/>
      <c r="RK35" s="26"/>
      <c r="RL35" s="26"/>
      <c r="RM35" s="26"/>
      <c r="RN35" s="26"/>
      <c r="RO35" s="26"/>
      <c r="RP35" s="26"/>
      <c r="RQ35" s="26"/>
      <c r="RR35" s="26"/>
      <c r="RS35" s="26"/>
      <c r="RT35" s="26"/>
      <c r="RU35" s="26"/>
      <c r="RV35" s="26"/>
      <c r="RW35" s="26"/>
      <c r="RX35" s="26"/>
      <c r="RY35" s="26"/>
      <c r="RZ35" s="26"/>
      <c r="SA35" s="26"/>
      <c r="SB35" s="26"/>
      <c r="SC35" s="26"/>
      <c r="SD35" s="26"/>
      <c r="SE35" s="26"/>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26"/>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26"/>
      <c r="UD35" s="26"/>
      <c r="UE35" s="26"/>
      <c r="UF35" s="26"/>
      <c r="UG35" s="26"/>
      <c r="UH35" s="26"/>
      <c r="UI35" s="26"/>
      <c r="UJ35" s="26"/>
      <c r="UK35" s="26"/>
      <c r="UL35" s="26"/>
      <c r="UM35" s="26"/>
      <c r="UN35" s="26"/>
      <c r="UO35" s="26"/>
      <c r="UP35" s="26"/>
      <c r="UQ35" s="26"/>
      <c r="UR35" s="26"/>
      <c r="US35" s="26"/>
      <c r="UT35" s="26"/>
      <c r="UU35" s="26"/>
      <c r="UV35" s="26"/>
      <c r="UW35" s="26"/>
      <c r="UX35" s="26"/>
      <c r="UY35" s="26"/>
      <c r="UZ35" s="26"/>
      <c r="VA35" s="26"/>
      <c r="VB35" s="26"/>
      <c r="VC35" s="26"/>
      <c r="VD35" s="26"/>
      <c r="VE35" s="26"/>
      <c r="VF35" s="26"/>
      <c r="VG35" s="26"/>
      <c r="VH35" s="26"/>
      <c r="VI35" s="26"/>
      <c r="VJ35" s="26"/>
      <c r="VK35" s="26"/>
      <c r="VL35" s="26"/>
      <c r="VM35" s="26"/>
      <c r="VN35" s="26"/>
      <c r="VO35" s="26"/>
      <c r="VP35" s="26"/>
      <c r="VQ35" s="26"/>
      <c r="VR35" s="26"/>
      <c r="VS35" s="26"/>
      <c r="VT35" s="26"/>
      <c r="VU35" s="26"/>
      <c r="VV35" s="26"/>
      <c r="VW35" s="26"/>
      <c r="VX35" s="26"/>
      <c r="VY35" s="26"/>
      <c r="VZ35" s="26"/>
      <c r="WA35" s="26"/>
      <c r="WB35" s="26"/>
      <c r="WC35" s="26"/>
      <c r="WD35" s="26"/>
      <c r="WE35" s="26"/>
      <c r="WF35" s="26"/>
      <c r="WG35" s="26"/>
      <c r="WH35" s="26"/>
      <c r="WI35" s="26"/>
      <c r="WJ35" s="26"/>
      <c r="WK35" s="26"/>
      <c r="WL35" s="26"/>
      <c r="WM35" s="26"/>
      <c r="WN35" s="26"/>
      <c r="WO35" s="26"/>
      <c r="WP35" s="26"/>
      <c r="WQ35" s="26"/>
      <c r="WR35" s="26"/>
      <c r="WS35" s="26"/>
      <c r="WT35" s="26"/>
      <c r="WU35" s="26"/>
      <c r="WV35" s="26"/>
      <c r="WW35" s="26"/>
      <c r="WX35" s="26"/>
      <c r="WY35" s="26"/>
      <c r="WZ35" s="26"/>
      <c r="XA35" s="26"/>
      <c r="XB35" s="26"/>
      <c r="XC35" s="26"/>
      <c r="XD35" s="26"/>
      <c r="XE35" s="26"/>
      <c r="XF35" s="26"/>
      <c r="XG35" s="26"/>
      <c r="XH35" s="26"/>
      <c r="XI35" s="26"/>
      <c r="XJ35" s="26"/>
      <c r="XK35" s="26"/>
      <c r="XL35" s="26"/>
      <c r="XM35" s="26"/>
      <c r="XN35" s="26"/>
      <c r="XO35" s="26"/>
      <c r="XP35" s="26"/>
      <c r="XQ35" s="26"/>
      <c r="XR35" s="26"/>
      <c r="XS35" s="26"/>
      <c r="XT35" s="26"/>
      <c r="XU35" s="26"/>
      <c r="XV35" s="26"/>
      <c r="XW35" s="26"/>
      <c r="XX35" s="26"/>
      <c r="XY35" s="26"/>
      <c r="XZ35" s="26"/>
      <c r="YA35" s="26"/>
      <c r="YB35" s="26"/>
      <c r="YC35" s="26"/>
      <c r="YD35" s="26"/>
      <c r="YE35" s="26"/>
      <c r="YF35" s="26"/>
      <c r="YG35" s="26"/>
      <c r="YH35" s="26"/>
      <c r="YI35" s="26"/>
      <c r="YJ35" s="26"/>
      <c r="YK35" s="26"/>
      <c r="YL35" s="26"/>
      <c r="YM35" s="26"/>
      <c r="YN35" s="26"/>
      <c r="YO35" s="26"/>
      <c r="YP35" s="26"/>
      <c r="YQ35" s="26"/>
      <c r="YR35" s="26"/>
      <c r="YS35" s="26"/>
      <c r="YT35" s="26"/>
      <c r="YU35" s="26"/>
      <c r="YV35" s="26"/>
      <c r="YW35" s="26"/>
      <c r="YX35" s="26"/>
      <c r="YY35" s="26"/>
      <c r="YZ35" s="26"/>
      <c r="ZA35" s="26"/>
      <c r="ZB35" s="26"/>
      <c r="ZC35" s="26"/>
      <c r="ZD35" s="26"/>
      <c r="ZE35" s="26"/>
      <c r="ZF35" s="26"/>
      <c r="ZG35" s="26"/>
      <c r="ZH35" s="26"/>
      <c r="ZI35" s="26"/>
      <c r="ZJ35" s="26"/>
      <c r="ZK35" s="26"/>
      <c r="ZL35" s="26"/>
      <c r="ZM35" s="26"/>
      <c r="ZN35" s="26"/>
      <c r="ZO35" s="26"/>
      <c r="ZP35" s="26"/>
      <c r="ZQ35" s="26"/>
      <c r="ZR35" s="26"/>
      <c r="ZS35" s="26"/>
      <c r="ZT35" s="26"/>
      <c r="ZU35" s="26"/>
      <c r="ZV35" s="26"/>
      <c r="ZW35" s="26"/>
      <c r="ZX35" s="26"/>
      <c r="ZY35" s="26"/>
      <c r="ZZ35" s="26"/>
      <c r="AAA35" s="26"/>
      <c r="AAB35" s="26"/>
      <c r="AAC35" s="26"/>
      <c r="AAD35" s="26"/>
      <c r="AAE35" s="26"/>
      <c r="AAF35" s="26"/>
      <c r="AAG35" s="26"/>
      <c r="AAH35" s="26"/>
      <c r="AAI35" s="26"/>
      <c r="AAJ35" s="26"/>
      <c r="AAK35" s="26"/>
      <c r="AAL35" s="26"/>
      <c r="AAM35" s="26"/>
      <c r="AAN35" s="26"/>
      <c r="AAO35" s="26"/>
      <c r="AAP35" s="26"/>
      <c r="AAQ35" s="26"/>
      <c r="AAR35" s="26"/>
      <c r="AAS35" s="26"/>
      <c r="AAT35" s="26"/>
      <c r="AAU35" s="26"/>
      <c r="AAV35" s="26"/>
      <c r="AAW35" s="26"/>
      <c r="AAX35" s="26"/>
      <c r="AAY35" s="26"/>
      <c r="AAZ35" s="26"/>
      <c r="ABA35" s="26"/>
      <c r="ABB35" s="26"/>
      <c r="ABC35" s="26"/>
      <c r="ABD35" s="26"/>
      <c r="ABE35" s="26"/>
      <c r="ABF35" s="26"/>
      <c r="ABG35" s="26"/>
      <c r="ABH35" s="26"/>
      <c r="ABI35" s="26"/>
      <c r="ABJ35" s="26"/>
      <c r="ABK35" s="26"/>
      <c r="ABL35" s="26"/>
      <c r="ABM35" s="26"/>
      <c r="ABN35" s="26"/>
      <c r="ABO35" s="26"/>
      <c r="ABP35" s="26"/>
      <c r="ABQ35" s="26"/>
      <c r="ABR35" s="26"/>
      <c r="ABS35" s="26"/>
      <c r="ABT35" s="26"/>
      <c r="ABU35" s="26"/>
      <c r="ABV35" s="26"/>
      <c r="ABW35" s="26"/>
      <c r="ABX35" s="26"/>
      <c r="ABY35" s="26"/>
      <c r="ABZ35" s="26"/>
      <c r="ACA35" s="26"/>
      <c r="ACB35" s="26"/>
      <c r="ACC35" s="26"/>
      <c r="ACD35" s="26"/>
      <c r="ACE35" s="26"/>
      <c r="ACF35" s="26"/>
      <c r="ACG35" s="26"/>
      <c r="ACH35" s="26"/>
      <c r="ACI35" s="26"/>
      <c r="ACJ35" s="26"/>
      <c r="ACK35" s="26"/>
      <c r="ACL35" s="26"/>
      <c r="ACM35" s="26"/>
      <c r="ACN35" s="26"/>
      <c r="ACO35" s="26"/>
      <c r="ACP35" s="26"/>
      <c r="ACQ35" s="26"/>
      <c r="ACR35" s="26"/>
      <c r="ACS35" s="26"/>
      <c r="ACT35" s="26"/>
      <c r="ACU35" s="26"/>
      <c r="ACV35" s="26"/>
      <c r="ACW35" s="26"/>
      <c r="ACX35" s="26"/>
      <c r="ACY35" s="26"/>
      <c r="ACZ35" s="26"/>
      <c r="ADA35" s="26"/>
      <c r="ADB35" s="26"/>
      <c r="ADC35" s="26"/>
      <c r="ADD35" s="26"/>
      <c r="ADE35" s="26"/>
      <c r="ADF35" s="26"/>
      <c r="ADG35" s="26"/>
      <c r="ADH35" s="26"/>
      <c r="ADI35" s="26"/>
      <c r="ADJ35" s="26"/>
      <c r="ADK35" s="26"/>
      <c r="ADL35" s="26"/>
      <c r="ADM35" s="26"/>
      <c r="ADN35" s="26"/>
      <c r="ADO35" s="26"/>
      <c r="ADP35" s="26"/>
      <c r="ADQ35" s="26"/>
      <c r="ADR35" s="26"/>
      <c r="ADS35" s="26"/>
      <c r="ADT35" s="26"/>
      <c r="ADU35" s="26"/>
      <c r="ADV35" s="26"/>
      <c r="ADW35" s="26"/>
      <c r="ADX35" s="26"/>
      <c r="ADY35" s="26"/>
      <c r="ADZ35" s="26"/>
      <c r="AEA35" s="26"/>
      <c r="AEB35" s="26"/>
      <c r="AEC35" s="26"/>
      <c r="AED35" s="26"/>
      <c r="AEE35" s="26"/>
      <c r="AEF35" s="26"/>
      <c r="AEG35" s="26"/>
      <c r="AEH35" s="26"/>
      <c r="AEI35" s="26"/>
      <c r="AEJ35" s="26"/>
      <c r="AEK35" s="26"/>
      <c r="AEL35" s="26"/>
      <c r="AEM35" s="26"/>
      <c r="AEN35" s="26"/>
      <c r="AEO35" s="26"/>
      <c r="AEP35" s="26"/>
      <c r="AEQ35" s="26"/>
      <c r="AER35" s="26"/>
      <c r="AES35" s="26"/>
      <c r="AET35" s="26"/>
      <c r="AEU35" s="26"/>
      <c r="AEV35" s="26"/>
      <c r="AEW35" s="26"/>
      <c r="AEX35" s="26"/>
      <c r="AEY35" s="26"/>
      <c r="AEZ35" s="26"/>
      <c r="AFA35" s="26"/>
      <c r="AFB35" s="26"/>
      <c r="AFC35" s="26"/>
      <c r="AFD35" s="26"/>
      <c r="AFE35" s="26"/>
      <c r="AFF35" s="26"/>
      <c r="AFG35" s="26"/>
      <c r="AFH35" s="26"/>
      <c r="AFI35" s="26"/>
      <c r="AFJ35" s="26"/>
      <c r="AFK35" s="26"/>
      <c r="AFL35" s="26"/>
      <c r="AFM35" s="26"/>
      <c r="AFN35" s="26"/>
      <c r="AFO35" s="26"/>
      <c r="AFP35" s="26"/>
      <c r="AFQ35" s="26"/>
      <c r="AFR35" s="26"/>
      <c r="AFS35" s="26"/>
      <c r="AFT35" s="26"/>
      <c r="AFU35" s="26"/>
      <c r="AFV35" s="26"/>
      <c r="AFW35" s="26"/>
      <c r="AFX35" s="26"/>
      <c r="AFY35" s="26"/>
      <c r="AFZ35" s="26"/>
      <c r="AGA35" s="26"/>
      <c r="AGB35" s="26"/>
      <c r="AGC35" s="26"/>
      <c r="AGD35" s="26"/>
      <c r="AGE35" s="26"/>
      <c r="AGF35" s="26"/>
      <c r="AGG35" s="26"/>
      <c r="AGH35" s="26"/>
      <c r="AGI35" s="26"/>
      <c r="AGJ35" s="26"/>
      <c r="AGK35" s="26"/>
      <c r="AGL35" s="26"/>
      <c r="AGM35" s="26"/>
      <c r="AGN35" s="26"/>
      <c r="AGO35" s="26"/>
      <c r="AGP35" s="26"/>
      <c r="AGQ35" s="26"/>
      <c r="AGR35" s="26"/>
      <c r="AGS35" s="26"/>
      <c r="AGT35" s="26"/>
      <c r="AGU35" s="26"/>
      <c r="AGV35" s="26"/>
      <c r="AGW35" s="26"/>
      <c r="AGX35" s="26"/>
      <c r="AGY35" s="26"/>
      <c r="AGZ35" s="26"/>
      <c r="AHA35" s="26"/>
      <c r="AHB35" s="26"/>
      <c r="AHC35" s="26"/>
      <c r="AHD35" s="26"/>
      <c r="AHE35" s="26"/>
      <c r="AHF35" s="26"/>
      <c r="AHG35" s="26"/>
      <c r="AHH35" s="26"/>
      <c r="AHI35" s="26"/>
      <c r="AHJ35" s="26"/>
      <c r="AHK35" s="26"/>
      <c r="AHL35" s="26"/>
      <c r="AHM35" s="26"/>
      <c r="AHN35" s="26"/>
      <c r="AHO35" s="26"/>
      <c r="AHP35" s="26"/>
      <c r="AHQ35" s="26"/>
      <c r="AHR35" s="26"/>
      <c r="AHS35" s="26"/>
      <c r="AHT35" s="26"/>
      <c r="AHU35" s="26"/>
      <c r="AHV35" s="26"/>
      <c r="AHW35" s="26"/>
      <c r="AHX35" s="26"/>
      <c r="AHY35" s="26"/>
      <c r="AHZ35" s="26"/>
      <c r="AIA35" s="26"/>
      <c r="AIB35" s="26"/>
      <c r="AIC35" s="26"/>
      <c r="AID35" s="26"/>
      <c r="AIE35" s="26"/>
      <c r="AIF35" s="26"/>
      <c r="AIG35" s="26"/>
      <c r="AIH35" s="26"/>
      <c r="AII35" s="26"/>
      <c r="AIJ35" s="26"/>
      <c r="AIK35" s="26"/>
      <c r="AIL35" s="26"/>
      <c r="AIM35" s="26"/>
      <c r="AIN35" s="26"/>
      <c r="AIO35" s="26"/>
      <c r="AIP35" s="26"/>
      <c r="AIQ35" s="26"/>
      <c r="AIR35" s="26"/>
      <c r="AIS35" s="26"/>
      <c r="AIT35" s="26"/>
      <c r="AIU35" s="26"/>
      <c r="AIV35" s="26"/>
      <c r="AIW35" s="26"/>
      <c r="AIX35" s="26"/>
      <c r="AIY35" s="26"/>
      <c r="AIZ35" s="26"/>
      <c r="AJA35" s="26"/>
      <c r="AJB35" s="26"/>
      <c r="AJC35" s="26"/>
      <c r="AJD35" s="26"/>
      <c r="AJE35" s="26"/>
      <c r="AJF35" s="26"/>
      <c r="AJG35" s="26"/>
      <c r="AJH35" s="26"/>
      <c r="AJI35" s="26"/>
      <c r="AJJ35" s="26"/>
      <c r="AJK35" s="26"/>
      <c r="AJL35" s="26"/>
      <c r="AJM35" s="26"/>
      <c r="AJN35" s="26"/>
      <c r="AJO35" s="26"/>
      <c r="AJP35" s="26"/>
      <c r="AJQ35" s="26"/>
      <c r="AJR35" s="26"/>
      <c r="AJS35" s="26"/>
      <c r="AJT35" s="26"/>
      <c r="AJU35" s="26"/>
      <c r="AJV35" s="26"/>
      <c r="AJW35" s="26"/>
      <c r="AJX35" s="26"/>
      <c r="AJY35" s="26"/>
      <c r="AJZ35" s="26"/>
      <c r="AKA35" s="26"/>
      <c r="AKB35" s="26"/>
      <c r="AKC35" s="26"/>
      <c r="AKD35" s="26"/>
      <c r="AKE35" s="26"/>
      <c r="AKF35" s="26"/>
      <c r="AKG35" s="26"/>
      <c r="AKH35" s="26"/>
      <c r="AKI35" s="26"/>
      <c r="AKJ35" s="26"/>
      <c r="AKK35" s="26"/>
      <c r="AKL35" s="26"/>
      <c r="AKM35" s="26"/>
      <c r="AKN35" s="26"/>
      <c r="AKO35" s="26"/>
      <c r="AKP35" s="26"/>
      <c r="AKQ35" s="26"/>
      <c r="AKR35" s="26"/>
      <c r="AKS35" s="26"/>
      <c r="AKT35" s="26"/>
      <c r="AKU35" s="26"/>
      <c r="AKV35" s="26"/>
      <c r="AKW35" s="26"/>
      <c r="AKX35" s="26"/>
      <c r="AKY35" s="26"/>
      <c r="AKZ35" s="26"/>
      <c r="ALA35" s="26"/>
      <c r="ALB35" s="26"/>
      <c r="ALC35" s="26"/>
      <c r="ALD35" s="26"/>
      <c r="ALE35" s="26"/>
      <c r="ALF35" s="26"/>
      <c r="ALG35" s="26"/>
      <c r="ALH35" s="26"/>
      <c r="ALI35" s="26"/>
      <c r="ALJ35" s="26"/>
      <c r="ALK35" s="26"/>
      <c r="ALL35" s="26"/>
      <c r="ALM35" s="26"/>
      <c r="ALN35" s="26"/>
      <c r="ALO35" s="26"/>
      <c r="ALP35" s="26"/>
      <c r="ALQ35" s="26"/>
      <c r="ALR35" s="26"/>
      <c r="ALS35" s="26"/>
      <c r="ALT35" s="26"/>
      <c r="ALU35" s="26"/>
      <c r="ALV35" s="26"/>
      <c r="ALW35" s="26"/>
      <c r="ALX35" s="26"/>
      <c r="ALY35" s="26"/>
      <c r="ALZ35" s="26"/>
      <c r="AMA35" s="26"/>
      <c r="AMB35" s="26"/>
      <c r="AMC35" s="26"/>
      <c r="AMD35" s="26"/>
      <c r="AME35" s="26"/>
      <c r="AMF35" s="26"/>
      <c r="AMG35" s="26"/>
      <c r="AMH35" s="26"/>
      <c r="AMI35" s="26"/>
      <c r="AMJ35" s="26"/>
      <c r="AMK35" s="26"/>
    </row>
    <row r="36" spans="1:1025" ht="105" customHeight="1">
      <c r="A36" s="30" t="s">
        <v>132</v>
      </c>
      <c r="B36" s="31" t="s">
        <v>133</v>
      </c>
      <c r="C36" s="31" t="s">
        <v>52</v>
      </c>
      <c r="D36" s="31">
        <v>9</v>
      </c>
      <c r="E36" s="31">
        <v>9</v>
      </c>
      <c r="F36" s="31">
        <v>9</v>
      </c>
      <c r="G36" s="31">
        <v>9</v>
      </c>
      <c r="H36" s="25" t="s">
        <v>131</v>
      </c>
      <c r="I36" s="31" t="s">
        <v>40</v>
      </c>
      <c r="J36" s="31" t="s">
        <v>95</v>
      </c>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c r="AMK36" s="26"/>
    </row>
    <row r="37" spans="1:1025" ht="108.75" customHeight="1">
      <c r="A37" s="30" t="s">
        <v>134</v>
      </c>
      <c r="B37" s="31" t="s">
        <v>135</v>
      </c>
      <c r="C37" s="31" t="s">
        <v>75</v>
      </c>
      <c r="D37" s="31">
        <v>321</v>
      </c>
      <c r="E37" s="31">
        <v>322</v>
      </c>
      <c r="F37" s="31">
        <v>323</v>
      </c>
      <c r="G37" s="31">
        <v>324</v>
      </c>
      <c r="H37" s="25" t="s">
        <v>131</v>
      </c>
      <c r="I37" s="31" t="s">
        <v>40</v>
      </c>
      <c r="J37" s="31" t="s">
        <v>95</v>
      </c>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c r="AMK37" s="26"/>
    </row>
    <row r="38" spans="1:1025" ht="102" customHeight="1">
      <c r="A38" s="30" t="s">
        <v>136</v>
      </c>
      <c r="B38" s="31" t="s">
        <v>137</v>
      </c>
      <c r="C38" s="31" t="s">
        <v>38</v>
      </c>
      <c r="D38" s="28">
        <v>100</v>
      </c>
      <c r="E38" s="28">
        <v>100</v>
      </c>
      <c r="F38" s="28">
        <v>100</v>
      </c>
      <c r="G38" s="31">
        <v>100</v>
      </c>
      <c r="H38" s="25" t="s">
        <v>131</v>
      </c>
      <c r="I38" s="31" t="s">
        <v>40</v>
      </c>
      <c r="J38" s="31" t="s">
        <v>95</v>
      </c>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c r="AMK38" s="26"/>
    </row>
    <row r="39" spans="1:1025" ht="144.75" customHeight="1">
      <c r="A39" s="30" t="s">
        <v>138</v>
      </c>
      <c r="B39" s="31" t="s">
        <v>139</v>
      </c>
      <c r="C39" s="31" t="s">
        <v>38</v>
      </c>
      <c r="D39" s="28">
        <v>100</v>
      </c>
      <c r="E39" s="28">
        <v>100</v>
      </c>
      <c r="F39" s="28">
        <v>100</v>
      </c>
      <c r="G39" s="31">
        <v>100</v>
      </c>
      <c r="H39" s="25" t="s">
        <v>131</v>
      </c>
      <c r="I39" s="31" t="s">
        <v>40</v>
      </c>
      <c r="J39" s="31" t="s">
        <v>88</v>
      </c>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c r="AMK39" s="26"/>
    </row>
    <row r="40" spans="1:1025" ht="146.25" customHeight="1">
      <c r="A40" s="30" t="s">
        <v>140</v>
      </c>
      <c r="B40" s="31" t="s">
        <v>141</v>
      </c>
      <c r="C40" s="31" t="s">
        <v>38</v>
      </c>
      <c r="D40" s="28">
        <v>100</v>
      </c>
      <c r="E40" s="28">
        <v>100</v>
      </c>
      <c r="F40" s="28">
        <v>100</v>
      </c>
      <c r="G40" s="31">
        <v>100</v>
      </c>
      <c r="H40" s="25" t="s">
        <v>107</v>
      </c>
      <c r="I40" s="31" t="s">
        <v>40</v>
      </c>
      <c r="J40" s="31" t="s">
        <v>142</v>
      </c>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c r="AMK40" s="26"/>
    </row>
    <row r="41" spans="1:1025" ht="231.75" customHeight="1">
      <c r="A41" s="30" t="s">
        <v>143</v>
      </c>
      <c r="B41" s="31" t="s">
        <v>144</v>
      </c>
      <c r="C41" s="31" t="s">
        <v>38</v>
      </c>
      <c r="D41" s="31">
        <v>25</v>
      </c>
      <c r="E41" s="31">
        <v>25</v>
      </c>
      <c r="F41" s="31">
        <v>25</v>
      </c>
      <c r="G41" s="31">
        <v>25</v>
      </c>
      <c r="H41" s="25" t="s">
        <v>145</v>
      </c>
      <c r="I41" s="31" t="s">
        <v>40</v>
      </c>
      <c r="J41" s="31" t="s">
        <v>146</v>
      </c>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26"/>
      <c r="OV41" s="26"/>
      <c r="OW41" s="26"/>
      <c r="OX41" s="26"/>
      <c r="OY41" s="26"/>
      <c r="OZ41" s="26"/>
      <c r="PA41" s="26"/>
      <c r="PB41" s="26"/>
      <c r="PC41" s="26"/>
      <c r="PD41" s="26"/>
      <c r="PE41" s="26"/>
      <c r="PF41" s="26"/>
      <c r="PG41" s="26"/>
      <c r="PH41" s="26"/>
      <c r="PI41" s="26"/>
      <c r="PJ41" s="26"/>
      <c r="PK41" s="26"/>
      <c r="PL41" s="26"/>
      <c r="PM41" s="26"/>
      <c r="PN41" s="26"/>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26"/>
      <c r="RA41" s="26"/>
      <c r="RB41" s="26"/>
      <c r="RC41" s="26"/>
      <c r="RD41" s="26"/>
      <c r="RE41" s="26"/>
      <c r="RF41" s="26"/>
      <c r="RG41" s="26"/>
      <c r="RH41" s="26"/>
      <c r="RI41" s="26"/>
      <c r="RJ41" s="26"/>
      <c r="RK41" s="26"/>
      <c r="RL41" s="26"/>
      <c r="RM41" s="26"/>
      <c r="RN41" s="26"/>
      <c r="RO41" s="26"/>
      <c r="RP41" s="26"/>
      <c r="RQ41" s="26"/>
      <c r="RR41" s="26"/>
      <c r="RS41" s="26"/>
      <c r="RT41" s="26"/>
      <c r="RU41" s="26"/>
      <c r="RV41" s="26"/>
      <c r="RW41" s="26"/>
      <c r="RX41" s="26"/>
      <c r="RY41" s="26"/>
      <c r="RZ41" s="26"/>
      <c r="SA41" s="26"/>
      <c r="SB41" s="26"/>
      <c r="SC41" s="26"/>
      <c r="SD41" s="26"/>
      <c r="SE41" s="26"/>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26"/>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26"/>
      <c r="UD41" s="26"/>
      <c r="UE41" s="26"/>
      <c r="UF41" s="26"/>
      <c r="UG41" s="26"/>
      <c r="UH41" s="26"/>
      <c r="UI41" s="26"/>
      <c r="UJ41" s="26"/>
      <c r="UK41" s="26"/>
      <c r="UL41" s="26"/>
      <c r="UM41" s="26"/>
      <c r="UN41" s="26"/>
      <c r="UO41" s="26"/>
      <c r="UP41" s="26"/>
      <c r="UQ41" s="26"/>
      <c r="UR41" s="26"/>
      <c r="US41" s="26"/>
      <c r="UT41" s="26"/>
      <c r="UU41" s="26"/>
      <c r="UV41" s="26"/>
      <c r="UW41" s="26"/>
      <c r="UX41" s="26"/>
      <c r="UY41" s="26"/>
      <c r="UZ41" s="26"/>
      <c r="VA41" s="26"/>
      <c r="VB41" s="26"/>
      <c r="VC41" s="26"/>
      <c r="VD41" s="26"/>
      <c r="VE41" s="26"/>
      <c r="VF41" s="26"/>
      <c r="VG41" s="26"/>
      <c r="VH41" s="26"/>
      <c r="VI41" s="26"/>
      <c r="VJ41" s="26"/>
      <c r="VK41" s="26"/>
      <c r="VL41" s="26"/>
      <c r="VM41" s="26"/>
      <c r="VN41" s="26"/>
      <c r="VO41" s="26"/>
      <c r="VP41" s="26"/>
      <c r="VQ41" s="26"/>
      <c r="VR41" s="26"/>
      <c r="VS41" s="26"/>
      <c r="VT41" s="26"/>
      <c r="VU41" s="26"/>
      <c r="VV41" s="26"/>
      <c r="VW41" s="26"/>
      <c r="VX41" s="26"/>
      <c r="VY41" s="26"/>
      <c r="VZ41" s="26"/>
      <c r="WA41" s="26"/>
      <c r="WB41" s="26"/>
      <c r="WC41" s="26"/>
      <c r="WD41" s="26"/>
      <c r="WE41" s="26"/>
      <c r="WF41" s="26"/>
      <c r="WG41" s="26"/>
      <c r="WH41" s="26"/>
      <c r="WI41" s="26"/>
      <c r="WJ41" s="26"/>
      <c r="WK41" s="26"/>
      <c r="WL41" s="26"/>
      <c r="WM41" s="26"/>
      <c r="WN41" s="26"/>
      <c r="WO41" s="26"/>
      <c r="WP41" s="26"/>
      <c r="WQ41" s="26"/>
      <c r="WR41" s="26"/>
      <c r="WS41" s="26"/>
      <c r="WT41" s="26"/>
      <c r="WU41" s="26"/>
      <c r="WV41" s="26"/>
      <c r="WW41" s="26"/>
      <c r="WX41" s="26"/>
      <c r="WY41" s="26"/>
      <c r="WZ41" s="26"/>
      <c r="XA41" s="26"/>
      <c r="XB41" s="26"/>
      <c r="XC41" s="26"/>
      <c r="XD41" s="26"/>
      <c r="XE41" s="26"/>
      <c r="XF41" s="26"/>
      <c r="XG41" s="26"/>
      <c r="XH41" s="26"/>
      <c r="XI41" s="26"/>
      <c r="XJ41" s="26"/>
      <c r="XK41" s="26"/>
      <c r="XL41" s="26"/>
      <c r="XM41" s="26"/>
      <c r="XN41" s="26"/>
      <c r="XO41" s="26"/>
      <c r="XP41" s="26"/>
      <c r="XQ41" s="26"/>
      <c r="XR41" s="26"/>
      <c r="XS41" s="26"/>
      <c r="XT41" s="26"/>
      <c r="XU41" s="26"/>
      <c r="XV41" s="26"/>
      <c r="XW41" s="26"/>
      <c r="XX41" s="26"/>
      <c r="XY41" s="26"/>
      <c r="XZ41" s="26"/>
      <c r="YA41" s="26"/>
      <c r="YB41" s="26"/>
      <c r="YC41" s="26"/>
      <c r="YD41" s="26"/>
      <c r="YE41" s="26"/>
      <c r="YF41" s="26"/>
      <c r="YG41" s="26"/>
      <c r="YH41" s="26"/>
      <c r="YI41" s="26"/>
      <c r="YJ41" s="26"/>
      <c r="YK41" s="26"/>
      <c r="YL41" s="26"/>
      <c r="YM41" s="26"/>
      <c r="YN41" s="26"/>
      <c r="YO41" s="26"/>
      <c r="YP41" s="26"/>
      <c r="YQ41" s="26"/>
      <c r="YR41" s="26"/>
      <c r="YS41" s="26"/>
      <c r="YT41" s="26"/>
      <c r="YU41" s="26"/>
      <c r="YV41" s="26"/>
      <c r="YW41" s="26"/>
      <c r="YX41" s="26"/>
      <c r="YY41" s="26"/>
      <c r="YZ41" s="26"/>
      <c r="ZA41" s="26"/>
      <c r="ZB41" s="26"/>
      <c r="ZC41" s="26"/>
      <c r="ZD41" s="26"/>
      <c r="ZE41" s="26"/>
      <c r="ZF41" s="26"/>
      <c r="ZG41" s="26"/>
      <c r="ZH41" s="26"/>
      <c r="ZI41" s="26"/>
      <c r="ZJ41" s="26"/>
      <c r="ZK41" s="26"/>
      <c r="ZL41" s="26"/>
      <c r="ZM41" s="26"/>
      <c r="ZN41" s="26"/>
      <c r="ZO41" s="26"/>
      <c r="ZP41" s="26"/>
      <c r="ZQ41" s="26"/>
      <c r="ZR41" s="26"/>
      <c r="ZS41" s="26"/>
      <c r="ZT41" s="26"/>
      <c r="ZU41" s="26"/>
      <c r="ZV41" s="26"/>
      <c r="ZW41" s="26"/>
      <c r="ZX41" s="26"/>
      <c r="ZY41" s="26"/>
      <c r="ZZ41" s="26"/>
      <c r="AAA41" s="26"/>
      <c r="AAB41" s="26"/>
      <c r="AAC41" s="26"/>
      <c r="AAD41" s="26"/>
      <c r="AAE41" s="26"/>
      <c r="AAF41" s="26"/>
      <c r="AAG41" s="26"/>
      <c r="AAH41" s="26"/>
      <c r="AAI41" s="26"/>
      <c r="AAJ41" s="26"/>
      <c r="AAK41" s="26"/>
      <c r="AAL41" s="26"/>
      <c r="AAM41" s="26"/>
      <c r="AAN41" s="26"/>
      <c r="AAO41" s="26"/>
      <c r="AAP41" s="26"/>
      <c r="AAQ41" s="26"/>
      <c r="AAR41" s="26"/>
      <c r="AAS41" s="26"/>
      <c r="AAT41" s="26"/>
      <c r="AAU41" s="26"/>
      <c r="AAV41" s="26"/>
      <c r="AAW41" s="26"/>
      <c r="AAX41" s="26"/>
      <c r="AAY41" s="26"/>
      <c r="AAZ41" s="26"/>
      <c r="ABA41" s="26"/>
      <c r="ABB41" s="26"/>
      <c r="ABC41" s="26"/>
      <c r="ABD41" s="26"/>
      <c r="ABE41" s="26"/>
      <c r="ABF41" s="26"/>
      <c r="ABG41" s="26"/>
      <c r="ABH41" s="26"/>
      <c r="ABI41" s="26"/>
      <c r="ABJ41" s="26"/>
      <c r="ABK41" s="26"/>
      <c r="ABL41" s="26"/>
      <c r="ABM41" s="26"/>
      <c r="ABN41" s="26"/>
      <c r="ABO41" s="26"/>
      <c r="ABP41" s="26"/>
      <c r="ABQ41" s="26"/>
      <c r="ABR41" s="26"/>
      <c r="ABS41" s="26"/>
      <c r="ABT41" s="26"/>
      <c r="ABU41" s="26"/>
      <c r="ABV41" s="26"/>
      <c r="ABW41" s="26"/>
      <c r="ABX41" s="26"/>
      <c r="ABY41" s="26"/>
      <c r="ABZ41" s="26"/>
      <c r="ACA41" s="26"/>
      <c r="ACB41" s="26"/>
      <c r="ACC41" s="26"/>
      <c r="ACD41" s="26"/>
      <c r="ACE41" s="26"/>
      <c r="ACF41" s="26"/>
      <c r="ACG41" s="26"/>
      <c r="ACH41" s="26"/>
      <c r="ACI41" s="26"/>
      <c r="ACJ41" s="26"/>
      <c r="ACK41" s="26"/>
      <c r="ACL41" s="26"/>
      <c r="ACM41" s="26"/>
      <c r="ACN41" s="26"/>
      <c r="ACO41" s="26"/>
      <c r="ACP41" s="26"/>
      <c r="ACQ41" s="26"/>
      <c r="ACR41" s="26"/>
      <c r="ACS41" s="26"/>
      <c r="ACT41" s="26"/>
      <c r="ACU41" s="26"/>
      <c r="ACV41" s="26"/>
      <c r="ACW41" s="26"/>
      <c r="ACX41" s="26"/>
      <c r="ACY41" s="26"/>
      <c r="ACZ41" s="26"/>
      <c r="ADA41" s="26"/>
      <c r="ADB41" s="26"/>
      <c r="ADC41" s="26"/>
      <c r="ADD41" s="26"/>
      <c r="ADE41" s="26"/>
      <c r="ADF41" s="26"/>
      <c r="ADG41" s="26"/>
      <c r="ADH41" s="26"/>
      <c r="ADI41" s="26"/>
      <c r="ADJ41" s="26"/>
      <c r="ADK41" s="26"/>
      <c r="ADL41" s="26"/>
      <c r="ADM41" s="26"/>
      <c r="ADN41" s="26"/>
      <c r="ADO41" s="26"/>
      <c r="ADP41" s="26"/>
      <c r="ADQ41" s="26"/>
      <c r="ADR41" s="26"/>
      <c r="ADS41" s="26"/>
      <c r="ADT41" s="26"/>
      <c r="ADU41" s="26"/>
      <c r="ADV41" s="26"/>
      <c r="ADW41" s="26"/>
      <c r="ADX41" s="26"/>
      <c r="ADY41" s="26"/>
      <c r="ADZ41" s="26"/>
      <c r="AEA41" s="26"/>
      <c r="AEB41" s="26"/>
      <c r="AEC41" s="26"/>
      <c r="AED41" s="26"/>
      <c r="AEE41" s="26"/>
      <c r="AEF41" s="26"/>
      <c r="AEG41" s="26"/>
      <c r="AEH41" s="26"/>
      <c r="AEI41" s="26"/>
      <c r="AEJ41" s="26"/>
      <c r="AEK41" s="26"/>
      <c r="AEL41" s="26"/>
      <c r="AEM41" s="26"/>
      <c r="AEN41" s="26"/>
      <c r="AEO41" s="26"/>
      <c r="AEP41" s="26"/>
      <c r="AEQ41" s="26"/>
      <c r="AER41" s="26"/>
      <c r="AES41" s="26"/>
      <c r="AET41" s="26"/>
      <c r="AEU41" s="26"/>
      <c r="AEV41" s="26"/>
      <c r="AEW41" s="26"/>
      <c r="AEX41" s="26"/>
      <c r="AEY41" s="26"/>
      <c r="AEZ41" s="26"/>
      <c r="AFA41" s="26"/>
      <c r="AFB41" s="26"/>
      <c r="AFC41" s="26"/>
      <c r="AFD41" s="26"/>
      <c r="AFE41" s="26"/>
      <c r="AFF41" s="26"/>
      <c r="AFG41" s="26"/>
      <c r="AFH41" s="26"/>
      <c r="AFI41" s="26"/>
      <c r="AFJ41" s="26"/>
      <c r="AFK41" s="26"/>
      <c r="AFL41" s="26"/>
      <c r="AFM41" s="26"/>
      <c r="AFN41" s="26"/>
      <c r="AFO41" s="26"/>
      <c r="AFP41" s="26"/>
      <c r="AFQ41" s="26"/>
      <c r="AFR41" s="26"/>
      <c r="AFS41" s="26"/>
      <c r="AFT41" s="26"/>
      <c r="AFU41" s="26"/>
      <c r="AFV41" s="26"/>
      <c r="AFW41" s="26"/>
      <c r="AFX41" s="26"/>
      <c r="AFY41" s="26"/>
      <c r="AFZ41" s="26"/>
      <c r="AGA41" s="26"/>
      <c r="AGB41" s="26"/>
      <c r="AGC41" s="26"/>
      <c r="AGD41" s="26"/>
      <c r="AGE41" s="26"/>
      <c r="AGF41" s="26"/>
      <c r="AGG41" s="26"/>
      <c r="AGH41" s="26"/>
      <c r="AGI41" s="26"/>
      <c r="AGJ41" s="26"/>
      <c r="AGK41" s="26"/>
      <c r="AGL41" s="26"/>
      <c r="AGM41" s="26"/>
      <c r="AGN41" s="26"/>
      <c r="AGO41" s="26"/>
      <c r="AGP41" s="26"/>
      <c r="AGQ41" s="26"/>
      <c r="AGR41" s="26"/>
      <c r="AGS41" s="26"/>
      <c r="AGT41" s="26"/>
      <c r="AGU41" s="26"/>
      <c r="AGV41" s="26"/>
      <c r="AGW41" s="26"/>
      <c r="AGX41" s="26"/>
      <c r="AGY41" s="26"/>
      <c r="AGZ41" s="26"/>
      <c r="AHA41" s="26"/>
      <c r="AHB41" s="26"/>
      <c r="AHC41" s="26"/>
      <c r="AHD41" s="26"/>
      <c r="AHE41" s="26"/>
      <c r="AHF41" s="26"/>
      <c r="AHG41" s="26"/>
      <c r="AHH41" s="26"/>
      <c r="AHI41" s="26"/>
      <c r="AHJ41" s="26"/>
      <c r="AHK41" s="26"/>
      <c r="AHL41" s="26"/>
      <c r="AHM41" s="26"/>
      <c r="AHN41" s="26"/>
      <c r="AHO41" s="26"/>
      <c r="AHP41" s="26"/>
      <c r="AHQ41" s="26"/>
      <c r="AHR41" s="26"/>
      <c r="AHS41" s="26"/>
      <c r="AHT41" s="26"/>
      <c r="AHU41" s="26"/>
      <c r="AHV41" s="26"/>
      <c r="AHW41" s="26"/>
      <c r="AHX41" s="26"/>
      <c r="AHY41" s="26"/>
      <c r="AHZ41" s="26"/>
      <c r="AIA41" s="26"/>
      <c r="AIB41" s="26"/>
      <c r="AIC41" s="26"/>
      <c r="AID41" s="26"/>
      <c r="AIE41" s="26"/>
      <c r="AIF41" s="26"/>
      <c r="AIG41" s="26"/>
      <c r="AIH41" s="26"/>
      <c r="AII41" s="26"/>
      <c r="AIJ41" s="26"/>
      <c r="AIK41" s="26"/>
      <c r="AIL41" s="26"/>
      <c r="AIM41" s="26"/>
      <c r="AIN41" s="26"/>
      <c r="AIO41" s="26"/>
      <c r="AIP41" s="26"/>
      <c r="AIQ41" s="26"/>
      <c r="AIR41" s="26"/>
      <c r="AIS41" s="26"/>
      <c r="AIT41" s="26"/>
      <c r="AIU41" s="26"/>
      <c r="AIV41" s="26"/>
      <c r="AIW41" s="26"/>
      <c r="AIX41" s="26"/>
      <c r="AIY41" s="26"/>
      <c r="AIZ41" s="26"/>
      <c r="AJA41" s="26"/>
      <c r="AJB41" s="26"/>
      <c r="AJC41" s="26"/>
      <c r="AJD41" s="26"/>
      <c r="AJE41" s="26"/>
      <c r="AJF41" s="26"/>
      <c r="AJG41" s="26"/>
      <c r="AJH41" s="26"/>
      <c r="AJI41" s="26"/>
      <c r="AJJ41" s="26"/>
      <c r="AJK41" s="26"/>
      <c r="AJL41" s="26"/>
      <c r="AJM41" s="26"/>
      <c r="AJN41" s="26"/>
      <c r="AJO41" s="26"/>
      <c r="AJP41" s="26"/>
      <c r="AJQ41" s="26"/>
      <c r="AJR41" s="26"/>
      <c r="AJS41" s="26"/>
      <c r="AJT41" s="26"/>
      <c r="AJU41" s="26"/>
      <c r="AJV41" s="26"/>
      <c r="AJW41" s="26"/>
      <c r="AJX41" s="26"/>
      <c r="AJY41" s="26"/>
      <c r="AJZ41" s="26"/>
      <c r="AKA41" s="26"/>
      <c r="AKB41" s="26"/>
      <c r="AKC41" s="26"/>
      <c r="AKD41" s="26"/>
      <c r="AKE41" s="26"/>
      <c r="AKF41" s="26"/>
      <c r="AKG41" s="26"/>
      <c r="AKH41" s="26"/>
      <c r="AKI41" s="26"/>
      <c r="AKJ41" s="26"/>
      <c r="AKK41" s="26"/>
      <c r="AKL41" s="26"/>
      <c r="AKM41" s="26"/>
      <c r="AKN41" s="26"/>
      <c r="AKO41" s="26"/>
      <c r="AKP41" s="26"/>
      <c r="AKQ41" s="26"/>
      <c r="AKR41" s="26"/>
      <c r="AKS41" s="26"/>
      <c r="AKT41" s="26"/>
      <c r="AKU41" s="26"/>
      <c r="AKV41" s="26"/>
      <c r="AKW41" s="26"/>
      <c r="AKX41" s="26"/>
      <c r="AKY41" s="26"/>
      <c r="AKZ41" s="26"/>
      <c r="ALA41" s="26"/>
      <c r="ALB41" s="26"/>
      <c r="ALC41" s="26"/>
      <c r="ALD41" s="26"/>
      <c r="ALE41" s="26"/>
      <c r="ALF41" s="26"/>
      <c r="ALG41" s="26"/>
      <c r="ALH41" s="26"/>
      <c r="ALI41" s="26"/>
      <c r="ALJ41" s="26"/>
      <c r="ALK41" s="26"/>
      <c r="ALL41" s="26"/>
      <c r="ALM41" s="26"/>
      <c r="ALN41" s="26"/>
      <c r="ALO41" s="26"/>
      <c r="ALP41" s="26"/>
      <c r="ALQ41" s="26"/>
      <c r="ALR41" s="26"/>
      <c r="ALS41" s="26"/>
      <c r="ALT41" s="26"/>
      <c r="ALU41" s="26"/>
      <c r="ALV41" s="26"/>
      <c r="ALW41" s="26"/>
      <c r="ALX41" s="26"/>
      <c r="ALY41" s="26"/>
      <c r="ALZ41" s="26"/>
      <c r="AMA41" s="26"/>
      <c r="AMB41" s="26"/>
      <c r="AMC41" s="26"/>
      <c r="AMD41" s="26"/>
      <c r="AME41" s="26"/>
      <c r="AMF41" s="26"/>
      <c r="AMG41" s="26"/>
      <c r="AMH41" s="26"/>
      <c r="AMI41" s="26"/>
      <c r="AMJ41" s="26"/>
      <c r="AMK41" s="26"/>
    </row>
    <row r="42" spans="1:1025" ht="184.5" customHeight="1">
      <c r="A42" s="30" t="s">
        <v>147</v>
      </c>
      <c r="B42" s="31" t="s">
        <v>148</v>
      </c>
      <c r="C42" s="31" t="s">
        <v>38</v>
      </c>
      <c r="D42" s="28">
        <v>74.400000000000006</v>
      </c>
      <c r="E42" s="33">
        <v>75</v>
      </c>
      <c r="F42" s="25">
        <v>75.5</v>
      </c>
      <c r="G42" s="25">
        <v>80</v>
      </c>
      <c r="H42" s="25" t="s">
        <v>149</v>
      </c>
      <c r="I42" s="31" t="s">
        <v>40</v>
      </c>
      <c r="J42" s="31" t="s">
        <v>150</v>
      </c>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26"/>
      <c r="OV42" s="26"/>
      <c r="OW42" s="26"/>
      <c r="OX42" s="26"/>
      <c r="OY42" s="26"/>
      <c r="OZ42" s="26"/>
      <c r="PA42" s="26"/>
      <c r="PB42" s="26"/>
      <c r="PC42" s="26"/>
      <c r="PD42" s="26"/>
      <c r="PE42" s="26"/>
      <c r="PF42" s="26"/>
      <c r="PG42" s="26"/>
      <c r="PH42" s="26"/>
      <c r="PI42" s="26"/>
      <c r="PJ42" s="26"/>
      <c r="PK42" s="26"/>
      <c r="PL42" s="26"/>
      <c r="PM42" s="26"/>
      <c r="PN42" s="26"/>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26"/>
      <c r="RA42" s="26"/>
      <c r="RB42" s="26"/>
      <c r="RC42" s="26"/>
      <c r="RD42" s="26"/>
      <c r="RE42" s="26"/>
      <c r="RF42" s="26"/>
      <c r="RG42" s="26"/>
      <c r="RH42" s="26"/>
      <c r="RI42" s="26"/>
      <c r="RJ42" s="26"/>
      <c r="RK42" s="26"/>
      <c r="RL42" s="26"/>
      <c r="RM42" s="26"/>
      <c r="RN42" s="26"/>
      <c r="RO42" s="26"/>
      <c r="RP42" s="26"/>
      <c r="RQ42" s="26"/>
      <c r="RR42" s="26"/>
      <c r="RS42" s="26"/>
      <c r="RT42" s="26"/>
      <c r="RU42" s="26"/>
      <c r="RV42" s="26"/>
      <c r="RW42" s="26"/>
      <c r="RX42" s="26"/>
      <c r="RY42" s="26"/>
      <c r="RZ42" s="26"/>
      <c r="SA42" s="26"/>
      <c r="SB42" s="26"/>
      <c r="SC42" s="26"/>
      <c r="SD42" s="26"/>
      <c r="SE42" s="26"/>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26"/>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26"/>
      <c r="UD42" s="26"/>
      <c r="UE42" s="26"/>
      <c r="UF42" s="26"/>
      <c r="UG42" s="26"/>
      <c r="UH42" s="26"/>
      <c r="UI42" s="26"/>
      <c r="UJ42" s="26"/>
      <c r="UK42" s="26"/>
      <c r="UL42" s="26"/>
      <c r="UM42" s="26"/>
      <c r="UN42" s="26"/>
      <c r="UO42" s="26"/>
      <c r="UP42" s="26"/>
      <c r="UQ42" s="26"/>
      <c r="UR42" s="26"/>
      <c r="US42" s="26"/>
      <c r="UT42" s="26"/>
      <c r="UU42" s="26"/>
      <c r="UV42" s="26"/>
      <c r="UW42" s="26"/>
      <c r="UX42" s="26"/>
      <c r="UY42" s="26"/>
      <c r="UZ42" s="26"/>
      <c r="VA42" s="26"/>
      <c r="VB42" s="26"/>
      <c r="VC42" s="26"/>
      <c r="VD42" s="26"/>
      <c r="VE42" s="26"/>
      <c r="VF42" s="26"/>
      <c r="VG42" s="26"/>
      <c r="VH42" s="26"/>
      <c r="VI42" s="26"/>
      <c r="VJ42" s="26"/>
      <c r="VK42" s="26"/>
      <c r="VL42" s="26"/>
      <c r="VM42" s="26"/>
      <c r="VN42" s="26"/>
      <c r="VO42" s="26"/>
      <c r="VP42" s="26"/>
      <c r="VQ42" s="26"/>
      <c r="VR42" s="26"/>
      <c r="VS42" s="26"/>
      <c r="VT42" s="26"/>
      <c r="VU42" s="26"/>
      <c r="VV42" s="26"/>
      <c r="VW42" s="26"/>
      <c r="VX42" s="26"/>
      <c r="VY42" s="26"/>
      <c r="VZ42" s="26"/>
      <c r="WA42" s="26"/>
      <c r="WB42" s="26"/>
      <c r="WC42" s="26"/>
      <c r="WD42" s="26"/>
      <c r="WE42" s="26"/>
      <c r="WF42" s="26"/>
      <c r="WG42" s="26"/>
      <c r="WH42" s="26"/>
      <c r="WI42" s="26"/>
      <c r="WJ42" s="26"/>
      <c r="WK42" s="26"/>
      <c r="WL42" s="26"/>
      <c r="WM42" s="26"/>
      <c r="WN42" s="26"/>
      <c r="WO42" s="26"/>
      <c r="WP42" s="26"/>
      <c r="WQ42" s="26"/>
      <c r="WR42" s="26"/>
      <c r="WS42" s="26"/>
      <c r="WT42" s="26"/>
      <c r="WU42" s="26"/>
      <c r="WV42" s="26"/>
      <c r="WW42" s="26"/>
      <c r="WX42" s="26"/>
      <c r="WY42" s="26"/>
      <c r="WZ42" s="26"/>
      <c r="XA42" s="26"/>
      <c r="XB42" s="26"/>
      <c r="XC42" s="26"/>
      <c r="XD42" s="26"/>
      <c r="XE42" s="26"/>
      <c r="XF42" s="26"/>
      <c r="XG42" s="26"/>
      <c r="XH42" s="26"/>
      <c r="XI42" s="26"/>
      <c r="XJ42" s="26"/>
      <c r="XK42" s="26"/>
      <c r="XL42" s="26"/>
      <c r="XM42" s="26"/>
      <c r="XN42" s="26"/>
      <c r="XO42" s="26"/>
      <c r="XP42" s="26"/>
      <c r="XQ42" s="26"/>
      <c r="XR42" s="26"/>
      <c r="XS42" s="26"/>
      <c r="XT42" s="26"/>
      <c r="XU42" s="26"/>
      <c r="XV42" s="26"/>
      <c r="XW42" s="26"/>
      <c r="XX42" s="26"/>
      <c r="XY42" s="26"/>
      <c r="XZ42" s="26"/>
      <c r="YA42" s="26"/>
      <c r="YB42" s="26"/>
      <c r="YC42" s="26"/>
      <c r="YD42" s="26"/>
      <c r="YE42" s="26"/>
      <c r="YF42" s="26"/>
      <c r="YG42" s="26"/>
      <c r="YH42" s="26"/>
      <c r="YI42" s="26"/>
      <c r="YJ42" s="26"/>
      <c r="YK42" s="26"/>
      <c r="YL42" s="26"/>
      <c r="YM42" s="26"/>
      <c r="YN42" s="26"/>
      <c r="YO42" s="26"/>
      <c r="YP42" s="26"/>
      <c r="YQ42" s="26"/>
      <c r="YR42" s="26"/>
      <c r="YS42" s="26"/>
      <c r="YT42" s="26"/>
      <c r="YU42" s="26"/>
      <c r="YV42" s="26"/>
      <c r="YW42" s="26"/>
      <c r="YX42" s="26"/>
      <c r="YY42" s="26"/>
      <c r="YZ42" s="26"/>
      <c r="ZA42" s="26"/>
      <c r="ZB42" s="26"/>
      <c r="ZC42" s="26"/>
      <c r="ZD42" s="26"/>
      <c r="ZE42" s="26"/>
      <c r="ZF42" s="26"/>
      <c r="ZG42" s="26"/>
      <c r="ZH42" s="26"/>
      <c r="ZI42" s="26"/>
      <c r="ZJ42" s="26"/>
      <c r="ZK42" s="26"/>
      <c r="ZL42" s="26"/>
      <c r="ZM42" s="26"/>
      <c r="ZN42" s="26"/>
      <c r="ZO42" s="26"/>
      <c r="ZP42" s="26"/>
      <c r="ZQ42" s="26"/>
      <c r="ZR42" s="26"/>
      <c r="ZS42" s="26"/>
      <c r="ZT42" s="26"/>
      <c r="ZU42" s="26"/>
      <c r="ZV42" s="26"/>
      <c r="ZW42" s="26"/>
      <c r="ZX42" s="26"/>
      <c r="ZY42" s="26"/>
      <c r="ZZ42" s="26"/>
      <c r="AAA42" s="26"/>
      <c r="AAB42" s="26"/>
      <c r="AAC42" s="26"/>
      <c r="AAD42" s="26"/>
      <c r="AAE42" s="26"/>
      <c r="AAF42" s="26"/>
      <c r="AAG42" s="26"/>
      <c r="AAH42" s="26"/>
      <c r="AAI42" s="26"/>
      <c r="AAJ42" s="26"/>
      <c r="AAK42" s="26"/>
      <c r="AAL42" s="26"/>
      <c r="AAM42" s="26"/>
      <c r="AAN42" s="26"/>
      <c r="AAO42" s="26"/>
      <c r="AAP42" s="26"/>
      <c r="AAQ42" s="26"/>
      <c r="AAR42" s="26"/>
      <c r="AAS42" s="26"/>
      <c r="AAT42" s="26"/>
      <c r="AAU42" s="26"/>
      <c r="AAV42" s="26"/>
      <c r="AAW42" s="26"/>
      <c r="AAX42" s="26"/>
      <c r="AAY42" s="26"/>
      <c r="AAZ42" s="26"/>
      <c r="ABA42" s="26"/>
      <c r="ABB42" s="26"/>
      <c r="ABC42" s="26"/>
      <c r="ABD42" s="26"/>
      <c r="ABE42" s="26"/>
      <c r="ABF42" s="26"/>
      <c r="ABG42" s="26"/>
      <c r="ABH42" s="26"/>
      <c r="ABI42" s="26"/>
      <c r="ABJ42" s="26"/>
      <c r="ABK42" s="26"/>
      <c r="ABL42" s="26"/>
      <c r="ABM42" s="26"/>
      <c r="ABN42" s="26"/>
      <c r="ABO42" s="26"/>
      <c r="ABP42" s="26"/>
      <c r="ABQ42" s="26"/>
      <c r="ABR42" s="26"/>
      <c r="ABS42" s="26"/>
      <c r="ABT42" s="26"/>
      <c r="ABU42" s="26"/>
      <c r="ABV42" s="26"/>
      <c r="ABW42" s="26"/>
      <c r="ABX42" s="26"/>
      <c r="ABY42" s="26"/>
      <c r="ABZ42" s="26"/>
      <c r="ACA42" s="26"/>
      <c r="ACB42" s="26"/>
      <c r="ACC42" s="26"/>
      <c r="ACD42" s="26"/>
      <c r="ACE42" s="26"/>
      <c r="ACF42" s="26"/>
      <c r="ACG42" s="26"/>
      <c r="ACH42" s="26"/>
      <c r="ACI42" s="26"/>
      <c r="ACJ42" s="26"/>
      <c r="ACK42" s="26"/>
      <c r="ACL42" s="26"/>
      <c r="ACM42" s="26"/>
      <c r="ACN42" s="26"/>
      <c r="ACO42" s="26"/>
      <c r="ACP42" s="26"/>
      <c r="ACQ42" s="26"/>
      <c r="ACR42" s="26"/>
      <c r="ACS42" s="26"/>
      <c r="ACT42" s="26"/>
      <c r="ACU42" s="26"/>
      <c r="ACV42" s="26"/>
      <c r="ACW42" s="26"/>
      <c r="ACX42" s="26"/>
      <c r="ACY42" s="26"/>
      <c r="ACZ42" s="26"/>
      <c r="ADA42" s="26"/>
      <c r="ADB42" s="26"/>
      <c r="ADC42" s="26"/>
      <c r="ADD42" s="26"/>
      <c r="ADE42" s="26"/>
      <c r="ADF42" s="26"/>
      <c r="ADG42" s="26"/>
      <c r="ADH42" s="26"/>
      <c r="ADI42" s="26"/>
      <c r="ADJ42" s="26"/>
      <c r="ADK42" s="26"/>
      <c r="ADL42" s="26"/>
      <c r="ADM42" s="26"/>
      <c r="ADN42" s="26"/>
      <c r="ADO42" s="26"/>
      <c r="ADP42" s="26"/>
      <c r="ADQ42" s="26"/>
      <c r="ADR42" s="26"/>
      <c r="ADS42" s="26"/>
      <c r="ADT42" s="26"/>
      <c r="ADU42" s="26"/>
      <c r="ADV42" s="26"/>
      <c r="ADW42" s="26"/>
      <c r="ADX42" s="26"/>
      <c r="ADY42" s="26"/>
      <c r="ADZ42" s="26"/>
      <c r="AEA42" s="26"/>
      <c r="AEB42" s="26"/>
      <c r="AEC42" s="26"/>
      <c r="AED42" s="26"/>
      <c r="AEE42" s="26"/>
      <c r="AEF42" s="26"/>
      <c r="AEG42" s="26"/>
      <c r="AEH42" s="26"/>
      <c r="AEI42" s="26"/>
      <c r="AEJ42" s="26"/>
      <c r="AEK42" s="26"/>
      <c r="AEL42" s="26"/>
      <c r="AEM42" s="26"/>
      <c r="AEN42" s="26"/>
      <c r="AEO42" s="26"/>
      <c r="AEP42" s="26"/>
      <c r="AEQ42" s="26"/>
      <c r="AER42" s="26"/>
      <c r="AES42" s="26"/>
      <c r="AET42" s="26"/>
      <c r="AEU42" s="26"/>
      <c r="AEV42" s="26"/>
      <c r="AEW42" s="26"/>
      <c r="AEX42" s="26"/>
      <c r="AEY42" s="26"/>
      <c r="AEZ42" s="26"/>
      <c r="AFA42" s="26"/>
      <c r="AFB42" s="26"/>
      <c r="AFC42" s="26"/>
      <c r="AFD42" s="26"/>
      <c r="AFE42" s="26"/>
      <c r="AFF42" s="26"/>
      <c r="AFG42" s="26"/>
      <c r="AFH42" s="26"/>
      <c r="AFI42" s="26"/>
      <c r="AFJ42" s="26"/>
      <c r="AFK42" s="26"/>
      <c r="AFL42" s="26"/>
      <c r="AFM42" s="26"/>
      <c r="AFN42" s="26"/>
      <c r="AFO42" s="26"/>
      <c r="AFP42" s="26"/>
      <c r="AFQ42" s="26"/>
      <c r="AFR42" s="26"/>
      <c r="AFS42" s="26"/>
      <c r="AFT42" s="26"/>
      <c r="AFU42" s="26"/>
      <c r="AFV42" s="26"/>
      <c r="AFW42" s="26"/>
      <c r="AFX42" s="26"/>
      <c r="AFY42" s="26"/>
      <c r="AFZ42" s="26"/>
      <c r="AGA42" s="26"/>
      <c r="AGB42" s="26"/>
      <c r="AGC42" s="26"/>
      <c r="AGD42" s="26"/>
      <c r="AGE42" s="26"/>
      <c r="AGF42" s="26"/>
      <c r="AGG42" s="26"/>
      <c r="AGH42" s="26"/>
      <c r="AGI42" s="26"/>
      <c r="AGJ42" s="26"/>
      <c r="AGK42" s="26"/>
      <c r="AGL42" s="26"/>
      <c r="AGM42" s="26"/>
      <c r="AGN42" s="26"/>
      <c r="AGO42" s="26"/>
      <c r="AGP42" s="26"/>
      <c r="AGQ42" s="26"/>
      <c r="AGR42" s="26"/>
      <c r="AGS42" s="26"/>
      <c r="AGT42" s="26"/>
      <c r="AGU42" s="26"/>
      <c r="AGV42" s="26"/>
      <c r="AGW42" s="26"/>
      <c r="AGX42" s="26"/>
      <c r="AGY42" s="26"/>
      <c r="AGZ42" s="26"/>
      <c r="AHA42" s="26"/>
      <c r="AHB42" s="26"/>
      <c r="AHC42" s="26"/>
      <c r="AHD42" s="26"/>
      <c r="AHE42" s="26"/>
      <c r="AHF42" s="26"/>
      <c r="AHG42" s="26"/>
      <c r="AHH42" s="26"/>
      <c r="AHI42" s="26"/>
      <c r="AHJ42" s="26"/>
      <c r="AHK42" s="26"/>
      <c r="AHL42" s="26"/>
      <c r="AHM42" s="26"/>
      <c r="AHN42" s="26"/>
      <c r="AHO42" s="26"/>
      <c r="AHP42" s="26"/>
      <c r="AHQ42" s="26"/>
      <c r="AHR42" s="26"/>
      <c r="AHS42" s="26"/>
      <c r="AHT42" s="26"/>
      <c r="AHU42" s="26"/>
      <c r="AHV42" s="26"/>
      <c r="AHW42" s="26"/>
      <c r="AHX42" s="26"/>
      <c r="AHY42" s="26"/>
      <c r="AHZ42" s="26"/>
      <c r="AIA42" s="26"/>
      <c r="AIB42" s="26"/>
      <c r="AIC42" s="26"/>
      <c r="AID42" s="26"/>
      <c r="AIE42" s="26"/>
      <c r="AIF42" s="26"/>
      <c r="AIG42" s="26"/>
      <c r="AIH42" s="26"/>
      <c r="AII42" s="26"/>
      <c r="AIJ42" s="26"/>
      <c r="AIK42" s="26"/>
      <c r="AIL42" s="26"/>
      <c r="AIM42" s="26"/>
      <c r="AIN42" s="26"/>
      <c r="AIO42" s="26"/>
      <c r="AIP42" s="26"/>
      <c r="AIQ42" s="26"/>
      <c r="AIR42" s="26"/>
      <c r="AIS42" s="26"/>
      <c r="AIT42" s="26"/>
      <c r="AIU42" s="26"/>
      <c r="AIV42" s="26"/>
      <c r="AIW42" s="26"/>
      <c r="AIX42" s="26"/>
      <c r="AIY42" s="26"/>
      <c r="AIZ42" s="26"/>
      <c r="AJA42" s="26"/>
      <c r="AJB42" s="26"/>
      <c r="AJC42" s="26"/>
      <c r="AJD42" s="26"/>
      <c r="AJE42" s="26"/>
      <c r="AJF42" s="26"/>
      <c r="AJG42" s="26"/>
      <c r="AJH42" s="26"/>
      <c r="AJI42" s="26"/>
      <c r="AJJ42" s="26"/>
      <c r="AJK42" s="26"/>
      <c r="AJL42" s="26"/>
      <c r="AJM42" s="26"/>
      <c r="AJN42" s="26"/>
      <c r="AJO42" s="26"/>
      <c r="AJP42" s="26"/>
      <c r="AJQ42" s="26"/>
      <c r="AJR42" s="26"/>
      <c r="AJS42" s="26"/>
      <c r="AJT42" s="26"/>
      <c r="AJU42" s="26"/>
      <c r="AJV42" s="26"/>
      <c r="AJW42" s="26"/>
      <c r="AJX42" s="26"/>
      <c r="AJY42" s="26"/>
      <c r="AJZ42" s="26"/>
      <c r="AKA42" s="26"/>
      <c r="AKB42" s="26"/>
      <c r="AKC42" s="26"/>
      <c r="AKD42" s="26"/>
      <c r="AKE42" s="26"/>
      <c r="AKF42" s="26"/>
      <c r="AKG42" s="26"/>
      <c r="AKH42" s="26"/>
      <c r="AKI42" s="26"/>
      <c r="AKJ42" s="26"/>
      <c r="AKK42" s="26"/>
      <c r="AKL42" s="26"/>
      <c r="AKM42" s="26"/>
      <c r="AKN42" s="26"/>
      <c r="AKO42" s="26"/>
      <c r="AKP42" s="26"/>
      <c r="AKQ42" s="26"/>
      <c r="AKR42" s="26"/>
      <c r="AKS42" s="26"/>
      <c r="AKT42" s="26"/>
      <c r="AKU42" s="26"/>
      <c r="AKV42" s="26"/>
      <c r="AKW42" s="26"/>
      <c r="AKX42" s="26"/>
      <c r="AKY42" s="26"/>
      <c r="AKZ42" s="26"/>
      <c r="ALA42" s="26"/>
      <c r="ALB42" s="26"/>
      <c r="ALC42" s="26"/>
      <c r="ALD42" s="26"/>
      <c r="ALE42" s="26"/>
      <c r="ALF42" s="26"/>
      <c r="ALG42" s="26"/>
      <c r="ALH42" s="26"/>
      <c r="ALI42" s="26"/>
      <c r="ALJ42" s="26"/>
      <c r="ALK42" s="26"/>
      <c r="ALL42" s="26"/>
      <c r="ALM42" s="26"/>
      <c r="ALN42" s="26"/>
      <c r="ALO42" s="26"/>
      <c r="ALP42" s="26"/>
      <c r="ALQ42" s="26"/>
      <c r="ALR42" s="26"/>
      <c r="ALS42" s="26"/>
      <c r="ALT42" s="26"/>
      <c r="ALU42" s="26"/>
      <c r="ALV42" s="26"/>
      <c r="ALW42" s="26"/>
      <c r="ALX42" s="26"/>
      <c r="ALY42" s="26"/>
      <c r="ALZ42" s="26"/>
      <c r="AMA42" s="26"/>
      <c r="AMB42" s="26"/>
      <c r="AMC42" s="26"/>
      <c r="AMD42" s="26"/>
      <c r="AME42" s="26"/>
      <c r="AMF42" s="26"/>
      <c r="AMG42" s="26"/>
      <c r="AMH42" s="26"/>
      <c r="AMI42" s="26"/>
      <c r="AMJ42" s="26"/>
      <c r="AMK42" s="26"/>
    </row>
    <row r="43" spans="1:1025" ht="15" customHeight="1">
      <c r="A43" s="34"/>
      <c r="B43" s="112"/>
      <c r="C43" s="112"/>
      <c r="E43" s="35"/>
      <c r="F43" s="36"/>
      <c r="G43" s="36"/>
      <c r="I43" s="37"/>
    </row>
    <row r="44" spans="1:1025" ht="24" customHeight="1">
      <c r="A44" s="113" t="s">
        <v>385</v>
      </c>
      <c r="B44" s="113"/>
      <c r="C44" s="113"/>
      <c r="D44" s="113"/>
      <c r="E44" s="113"/>
      <c r="F44" s="113"/>
      <c r="G44" s="113"/>
      <c r="H44" s="113"/>
      <c r="I44" s="38"/>
      <c r="J44" s="39" t="s">
        <v>151</v>
      </c>
    </row>
    <row r="45" spans="1:1025">
      <c r="A45" s="34"/>
      <c r="E45" s="36"/>
      <c r="F45" s="36"/>
      <c r="G45" s="36"/>
      <c r="I45" s="37"/>
    </row>
  </sheetData>
  <mergeCells count="19">
    <mergeCell ref="A1:J1"/>
    <mergeCell ref="A2:J2"/>
    <mergeCell ref="A3:A4"/>
    <mergeCell ref="B3:B4"/>
    <mergeCell ref="C3:C4"/>
    <mergeCell ref="D3:D4"/>
    <mergeCell ref="E3:G3"/>
    <mergeCell ref="H3:H4"/>
    <mergeCell ref="I3:I4"/>
    <mergeCell ref="J3:J4"/>
    <mergeCell ref="B18:J18"/>
    <mergeCell ref="B43:C43"/>
    <mergeCell ref="A44:H44"/>
    <mergeCell ref="B6:J6"/>
    <mergeCell ref="B7:J7"/>
    <mergeCell ref="B12:J12"/>
    <mergeCell ref="H14:H17"/>
    <mergeCell ref="I14:I17"/>
    <mergeCell ref="J14:J17"/>
  </mergeCells>
  <printOptions horizontalCentered="1"/>
  <pageMargins left="0.78740157480314965" right="0.39370078740157483" top="1.1811023622047245" bottom="0.78740157480314965" header="0.98425196850393704" footer="0.51181102362204722"/>
  <pageSetup paperSize="9" scale="80" fitToHeight="0" orientation="landscape" horizontalDpi="300" verticalDpi="300" r:id="rId1"/>
  <headerFooter differentFirst="1">
    <oddHeader>&amp;C&amp;P</oddHeader>
  </headerFooter>
  <rowBreaks count="3" manualBreakCount="3">
    <brk id="8" max="9" man="1"/>
    <brk id="12" max="9" man="1"/>
    <brk id="13" max="9" man="1"/>
  </rowBreaks>
</worksheet>
</file>

<file path=xl/worksheets/sheet3.xml><?xml version="1.0" encoding="utf-8"?>
<worksheet xmlns="http://schemas.openxmlformats.org/spreadsheetml/2006/main" xmlns:r="http://schemas.openxmlformats.org/officeDocument/2006/relationships">
  <dimension ref="A1:AMK52"/>
  <sheetViews>
    <sheetView view="pageBreakPreview" topLeftCell="A16" zoomScale="60" zoomScaleNormal="85" workbookViewId="0">
      <selection activeCell="E49" sqref="E49"/>
    </sheetView>
  </sheetViews>
  <sheetFormatPr defaultColWidth="8.5" defaultRowHeight="14.25"/>
  <cols>
    <col min="1" max="1" width="5.375" style="40" customWidth="1"/>
    <col min="2" max="2" width="36" style="41" customWidth="1"/>
    <col min="3" max="3" width="12.375" style="42" customWidth="1"/>
    <col min="4" max="4" width="11.75" style="42" customWidth="1"/>
    <col min="5" max="5" width="11.25" style="42" customWidth="1"/>
    <col min="6" max="6" width="10.875" style="42" customWidth="1"/>
    <col min="7" max="7" width="10.75" style="42" customWidth="1"/>
    <col min="8" max="8" width="9.75" style="42" customWidth="1"/>
    <col min="9" max="9" width="18.75" style="42" customWidth="1"/>
    <col min="10" max="10" width="9.75" style="42" customWidth="1"/>
    <col min="11" max="11" width="17.625" style="42" customWidth="1"/>
    <col min="12" max="12" width="15" style="42" customWidth="1"/>
    <col min="13" max="13" width="18.125" style="42" customWidth="1"/>
    <col min="14" max="1025" width="9.75" style="42" customWidth="1"/>
  </cols>
  <sheetData>
    <row r="1" spans="1:15" ht="18.75">
      <c r="A1" s="131" t="s">
        <v>152</v>
      </c>
      <c r="B1" s="131"/>
      <c r="C1" s="131"/>
      <c r="D1" s="131"/>
      <c r="E1" s="131"/>
      <c r="F1" s="131"/>
      <c r="G1" s="131"/>
      <c r="H1" s="131"/>
      <c r="I1" s="131"/>
      <c r="J1" s="131"/>
      <c r="K1" s="131"/>
      <c r="L1" s="131"/>
      <c r="M1" s="131"/>
    </row>
    <row r="2" spans="1:15" ht="79.5" customHeight="1">
      <c r="A2" s="124" t="s">
        <v>22</v>
      </c>
      <c r="B2" s="127" t="s">
        <v>153</v>
      </c>
      <c r="C2" s="127" t="s">
        <v>154</v>
      </c>
      <c r="D2" s="127" t="s">
        <v>155</v>
      </c>
      <c r="E2" s="127"/>
      <c r="F2" s="127"/>
      <c r="G2" s="127"/>
      <c r="H2" s="127"/>
      <c r="I2" s="127" t="s">
        <v>156</v>
      </c>
      <c r="J2" s="127" t="s">
        <v>157</v>
      </c>
      <c r="K2" s="127" t="s">
        <v>158</v>
      </c>
      <c r="L2" s="127" t="s">
        <v>159</v>
      </c>
      <c r="M2" s="127" t="s">
        <v>160</v>
      </c>
      <c r="N2" s="46"/>
    </row>
    <row r="3" spans="1:15" ht="33" customHeight="1">
      <c r="A3" s="124"/>
      <c r="B3" s="127"/>
      <c r="C3" s="127"/>
      <c r="D3" s="127" t="s">
        <v>161</v>
      </c>
      <c r="E3" s="127" t="s">
        <v>162</v>
      </c>
      <c r="F3" s="127"/>
      <c r="G3" s="127"/>
      <c r="H3" s="127"/>
      <c r="I3" s="127"/>
      <c r="J3" s="127"/>
      <c r="K3" s="127"/>
      <c r="L3" s="127"/>
      <c r="M3" s="127"/>
      <c r="N3" s="46"/>
    </row>
    <row r="4" spans="1:15" ht="15" customHeight="1">
      <c r="A4" s="124"/>
      <c r="B4" s="127"/>
      <c r="C4" s="127"/>
      <c r="D4" s="127"/>
      <c r="E4" s="45" t="s">
        <v>163</v>
      </c>
      <c r="F4" s="45" t="s">
        <v>164</v>
      </c>
      <c r="G4" s="45" t="s">
        <v>165</v>
      </c>
      <c r="H4" s="45" t="s">
        <v>166</v>
      </c>
      <c r="I4" s="127"/>
      <c r="J4" s="127"/>
      <c r="K4" s="127"/>
      <c r="L4" s="127"/>
      <c r="M4" s="127"/>
      <c r="N4" s="46"/>
    </row>
    <row r="5" spans="1:15" ht="15.75" customHeight="1">
      <c r="A5" s="43">
        <v>1</v>
      </c>
      <c r="B5" s="44">
        <v>2</v>
      </c>
      <c r="C5" s="45">
        <v>3</v>
      </c>
      <c r="D5" s="45">
        <v>4</v>
      </c>
      <c r="E5" s="45">
        <v>5</v>
      </c>
      <c r="F5" s="45">
        <v>6</v>
      </c>
      <c r="G5" s="45">
        <v>7</v>
      </c>
      <c r="H5" s="45">
        <v>8</v>
      </c>
      <c r="I5" s="45">
        <v>9</v>
      </c>
      <c r="J5" s="45">
        <v>10</v>
      </c>
      <c r="K5" s="45">
        <v>11</v>
      </c>
      <c r="L5" s="45">
        <v>12</v>
      </c>
      <c r="M5" s="45">
        <v>13</v>
      </c>
      <c r="N5" s="46"/>
    </row>
    <row r="6" spans="1:15" ht="55.5" customHeight="1">
      <c r="A6" s="128" t="s">
        <v>167</v>
      </c>
      <c r="B6" s="128"/>
      <c r="C6" s="128"/>
      <c r="D6" s="128"/>
      <c r="E6" s="128"/>
      <c r="F6" s="128"/>
      <c r="G6" s="128"/>
      <c r="H6" s="128"/>
      <c r="I6" s="128"/>
      <c r="J6" s="128"/>
      <c r="K6" s="128"/>
      <c r="L6" s="128"/>
      <c r="M6" s="128"/>
      <c r="N6" s="46"/>
      <c r="O6" s="47"/>
    </row>
    <row r="7" spans="1:15" ht="15" customHeight="1">
      <c r="A7" s="43" t="s">
        <v>168</v>
      </c>
      <c r="B7" s="128" t="s">
        <v>169</v>
      </c>
      <c r="C7" s="128"/>
      <c r="D7" s="128"/>
      <c r="E7" s="128"/>
      <c r="F7" s="128"/>
      <c r="G7" s="128"/>
      <c r="H7" s="128"/>
      <c r="I7" s="128"/>
      <c r="J7" s="128"/>
      <c r="K7" s="128"/>
      <c r="L7" s="128"/>
      <c r="M7" s="128"/>
      <c r="N7" s="46"/>
    </row>
    <row r="8" spans="1:15" ht="71.25" customHeight="1">
      <c r="A8" s="124" t="s">
        <v>34</v>
      </c>
      <c r="B8" s="127" t="s">
        <v>170</v>
      </c>
      <c r="C8" s="45" t="s">
        <v>30</v>
      </c>
      <c r="D8" s="48">
        <f t="shared" ref="D8:D19" si="0">SUM(E8:H8)</f>
        <v>6606.5000000000009</v>
      </c>
      <c r="E8" s="48">
        <f>6323.1+19.1</f>
        <v>6342.2000000000007</v>
      </c>
      <c r="F8" s="48">
        <f>263.5+0.8</f>
        <v>264.3</v>
      </c>
      <c r="G8" s="48">
        <v>0</v>
      </c>
      <c r="H8" s="48">
        <v>0</v>
      </c>
      <c r="I8" s="115" t="s">
        <v>171</v>
      </c>
      <c r="J8" s="127" t="s">
        <v>172</v>
      </c>
      <c r="K8" s="45">
        <v>100</v>
      </c>
      <c r="L8" s="115" t="s">
        <v>40</v>
      </c>
      <c r="M8" s="124" t="s">
        <v>173</v>
      </c>
      <c r="N8" s="46"/>
    </row>
    <row r="9" spans="1:15" ht="71.25" customHeight="1">
      <c r="A9" s="124"/>
      <c r="B9" s="127"/>
      <c r="C9" s="45" t="s">
        <v>31</v>
      </c>
      <c r="D9" s="48">
        <f t="shared" si="0"/>
        <v>6706.7</v>
      </c>
      <c r="E9" s="48">
        <f>7643.5-1205.1</f>
        <v>6438.4</v>
      </c>
      <c r="F9" s="48">
        <f>318.5-50.2</f>
        <v>268.3</v>
      </c>
      <c r="G9" s="48">
        <v>0</v>
      </c>
      <c r="H9" s="48">
        <v>0</v>
      </c>
      <c r="I9" s="115"/>
      <c r="J9" s="127"/>
      <c r="K9" s="45">
        <v>100</v>
      </c>
      <c r="L9" s="115"/>
      <c r="M9" s="124"/>
      <c r="N9" s="46"/>
    </row>
    <row r="10" spans="1:15" ht="71.25" customHeight="1">
      <c r="A10" s="124"/>
      <c r="B10" s="127"/>
      <c r="C10" s="45" t="s">
        <v>32</v>
      </c>
      <c r="D10" s="48">
        <f t="shared" si="0"/>
        <v>6828</v>
      </c>
      <c r="E10" s="48">
        <f>7643.5-1088.7</f>
        <v>6554.8</v>
      </c>
      <c r="F10" s="48">
        <f>318.5-45.3</f>
        <v>273.2</v>
      </c>
      <c r="G10" s="48">
        <v>0</v>
      </c>
      <c r="H10" s="48">
        <v>0</v>
      </c>
      <c r="I10" s="115"/>
      <c r="J10" s="127"/>
      <c r="K10" s="45">
        <v>100</v>
      </c>
      <c r="L10" s="115"/>
      <c r="M10" s="124"/>
      <c r="N10" s="46"/>
    </row>
    <row r="11" spans="1:15" ht="28.5" customHeight="1">
      <c r="A11" s="124" t="s">
        <v>174</v>
      </c>
      <c r="B11" s="127" t="s">
        <v>175</v>
      </c>
      <c r="C11" s="45" t="s">
        <v>30</v>
      </c>
      <c r="D11" s="48">
        <f t="shared" si="0"/>
        <v>85338.3</v>
      </c>
      <c r="E11" s="49">
        <f>42809.8+42528.5</f>
        <v>85338.3</v>
      </c>
      <c r="F11" s="48">
        <v>0</v>
      </c>
      <c r="G11" s="48">
        <v>0</v>
      </c>
      <c r="H11" s="48">
        <v>0</v>
      </c>
      <c r="I11" s="115" t="s">
        <v>176</v>
      </c>
      <c r="J11" s="130" t="s">
        <v>177</v>
      </c>
      <c r="K11" s="45">
        <v>566</v>
      </c>
      <c r="L11" s="115" t="s">
        <v>40</v>
      </c>
      <c r="M11" s="124" t="s">
        <v>173</v>
      </c>
      <c r="N11" s="46"/>
    </row>
    <row r="12" spans="1:15" ht="28.5" customHeight="1">
      <c r="A12" s="124"/>
      <c r="B12" s="127"/>
      <c r="C12" s="45" t="s">
        <v>31</v>
      </c>
      <c r="D12" s="48">
        <f t="shared" si="0"/>
        <v>85338.3</v>
      </c>
      <c r="E12" s="49">
        <f>42809.8+42528.5</f>
        <v>85338.3</v>
      </c>
      <c r="F12" s="48">
        <v>0</v>
      </c>
      <c r="G12" s="48">
        <v>0</v>
      </c>
      <c r="H12" s="48">
        <v>0</v>
      </c>
      <c r="I12" s="115"/>
      <c r="J12" s="130"/>
      <c r="K12" s="45">
        <v>566</v>
      </c>
      <c r="L12" s="115"/>
      <c r="M12" s="124"/>
      <c r="N12" s="46"/>
    </row>
    <row r="13" spans="1:15" ht="38.25" customHeight="1">
      <c r="A13" s="124"/>
      <c r="B13" s="127"/>
      <c r="C13" s="45" t="s">
        <v>32</v>
      </c>
      <c r="D13" s="48">
        <f t="shared" si="0"/>
        <v>85338.3</v>
      </c>
      <c r="E13" s="49">
        <v>85338.3</v>
      </c>
      <c r="F13" s="48">
        <v>0</v>
      </c>
      <c r="G13" s="48">
        <v>0</v>
      </c>
      <c r="H13" s="48">
        <v>0</v>
      </c>
      <c r="I13" s="115"/>
      <c r="J13" s="130"/>
      <c r="K13" s="45">
        <v>566</v>
      </c>
      <c r="L13" s="115"/>
      <c r="M13" s="124"/>
      <c r="N13" s="46"/>
    </row>
    <row r="14" spans="1:15" ht="40.5" customHeight="1">
      <c r="A14" s="124" t="s">
        <v>178</v>
      </c>
      <c r="B14" s="127" t="s">
        <v>179</v>
      </c>
      <c r="C14" s="45" t="s">
        <v>30</v>
      </c>
      <c r="D14" s="48">
        <f t="shared" si="0"/>
        <v>1953</v>
      </c>
      <c r="E14" s="48">
        <v>1953</v>
      </c>
      <c r="F14" s="48">
        <v>0</v>
      </c>
      <c r="G14" s="48">
        <v>0</v>
      </c>
      <c r="H14" s="48">
        <v>0</v>
      </c>
      <c r="I14" s="115" t="s">
        <v>180</v>
      </c>
      <c r="J14" s="130" t="s">
        <v>177</v>
      </c>
      <c r="K14" s="45">
        <v>25</v>
      </c>
      <c r="L14" s="115" t="s">
        <v>40</v>
      </c>
      <c r="M14" s="124" t="s">
        <v>173</v>
      </c>
      <c r="N14" s="46"/>
    </row>
    <row r="15" spans="1:15" ht="30.75" customHeight="1">
      <c r="A15" s="124"/>
      <c r="B15" s="127"/>
      <c r="C15" s="45" t="s">
        <v>31</v>
      </c>
      <c r="D15" s="48">
        <f t="shared" si="0"/>
        <v>1953</v>
      </c>
      <c r="E15" s="48">
        <v>1953</v>
      </c>
      <c r="F15" s="48">
        <v>0</v>
      </c>
      <c r="G15" s="48">
        <v>0</v>
      </c>
      <c r="H15" s="48">
        <v>0</v>
      </c>
      <c r="I15" s="115"/>
      <c r="J15" s="130"/>
      <c r="K15" s="45">
        <v>25</v>
      </c>
      <c r="L15" s="115"/>
      <c r="M15" s="124"/>
      <c r="N15" s="46"/>
    </row>
    <row r="16" spans="1:15" ht="49.5" customHeight="1">
      <c r="A16" s="124"/>
      <c r="B16" s="127"/>
      <c r="C16" s="45" t="s">
        <v>32</v>
      </c>
      <c r="D16" s="48">
        <f t="shared" si="0"/>
        <v>1953</v>
      </c>
      <c r="E16" s="48">
        <v>1953</v>
      </c>
      <c r="F16" s="48">
        <v>0</v>
      </c>
      <c r="G16" s="48">
        <v>0</v>
      </c>
      <c r="H16" s="48">
        <v>0</v>
      </c>
      <c r="I16" s="115"/>
      <c r="J16" s="130"/>
      <c r="K16" s="45">
        <v>25</v>
      </c>
      <c r="L16" s="115"/>
      <c r="M16" s="124"/>
      <c r="N16" s="46"/>
    </row>
    <row r="17" spans="1:14" ht="25.5" customHeight="1">
      <c r="A17" s="129" t="s">
        <v>181</v>
      </c>
      <c r="B17" s="129"/>
      <c r="C17" s="50" t="s">
        <v>30</v>
      </c>
      <c r="D17" s="51">
        <f t="shared" si="0"/>
        <v>93897.8</v>
      </c>
      <c r="E17" s="51">
        <f t="shared" ref="E17:H19" si="1">E8+E11+E14</f>
        <v>93633.5</v>
      </c>
      <c r="F17" s="51">
        <f t="shared" si="1"/>
        <v>264.3</v>
      </c>
      <c r="G17" s="51">
        <f t="shared" si="1"/>
        <v>0</v>
      </c>
      <c r="H17" s="51">
        <f t="shared" si="1"/>
        <v>0</v>
      </c>
      <c r="I17" s="120" t="s">
        <v>182</v>
      </c>
      <c r="J17" s="120" t="s">
        <v>182</v>
      </c>
      <c r="K17" s="120" t="s">
        <v>182</v>
      </c>
      <c r="L17" s="120" t="s">
        <v>182</v>
      </c>
      <c r="M17" s="120" t="s">
        <v>182</v>
      </c>
      <c r="N17" s="46"/>
    </row>
    <row r="18" spans="1:14" ht="25.5" customHeight="1">
      <c r="A18" s="129"/>
      <c r="B18" s="129"/>
      <c r="C18" s="50" t="s">
        <v>31</v>
      </c>
      <c r="D18" s="51">
        <f t="shared" si="0"/>
        <v>93998</v>
      </c>
      <c r="E18" s="51">
        <f t="shared" si="1"/>
        <v>93729.7</v>
      </c>
      <c r="F18" s="51">
        <f t="shared" si="1"/>
        <v>268.3</v>
      </c>
      <c r="G18" s="51">
        <f t="shared" si="1"/>
        <v>0</v>
      </c>
      <c r="H18" s="51">
        <f t="shared" si="1"/>
        <v>0</v>
      </c>
      <c r="I18" s="120"/>
      <c r="J18" s="120"/>
      <c r="K18" s="120"/>
      <c r="L18" s="120"/>
      <c r="M18" s="120"/>
      <c r="N18" s="46"/>
    </row>
    <row r="19" spans="1:14" ht="25.5" customHeight="1">
      <c r="A19" s="129"/>
      <c r="B19" s="129"/>
      <c r="C19" s="50" t="s">
        <v>32</v>
      </c>
      <c r="D19" s="51">
        <f t="shared" si="0"/>
        <v>94119.3</v>
      </c>
      <c r="E19" s="51">
        <f t="shared" si="1"/>
        <v>93846.1</v>
      </c>
      <c r="F19" s="51">
        <f t="shared" si="1"/>
        <v>273.2</v>
      </c>
      <c r="G19" s="51">
        <f t="shared" si="1"/>
        <v>0</v>
      </c>
      <c r="H19" s="51">
        <f t="shared" si="1"/>
        <v>0</v>
      </c>
      <c r="I19" s="120"/>
      <c r="J19" s="120"/>
      <c r="K19" s="120"/>
      <c r="L19" s="120"/>
      <c r="M19" s="120"/>
      <c r="N19" s="46"/>
    </row>
    <row r="20" spans="1:14" ht="22.5" customHeight="1">
      <c r="A20" s="128" t="s">
        <v>183</v>
      </c>
      <c r="B20" s="128"/>
      <c r="C20" s="128"/>
      <c r="D20" s="128"/>
      <c r="E20" s="128"/>
      <c r="F20" s="128"/>
      <c r="G20" s="128"/>
      <c r="H20" s="128"/>
      <c r="I20" s="128"/>
      <c r="J20" s="128"/>
      <c r="K20" s="128"/>
      <c r="L20" s="128"/>
      <c r="M20" s="128"/>
      <c r="N20" s="46"/>
    </row>
    <row r="21" spans="1:14" ht="26.25" customHeight="1">
      <c r="A21" s="43" t="s">
        <v>184</v>
      </c>
      <c r="B21" s="128" t="s">
        <v>185</v>
      </c>
      <c r="C21" s="128"/>
      <c r="D21" s="128"/>
      <c r="E21" s="128"/>
      <c r="F21" s="128"/>
      <c r="G21" s="128"/>
      <c r="H21" s="128"/>
      <c r="I21" s="128"/>
      <c r="J21" s="128"/>
      <c r="K21" s="128"/>
      <c r="L21" s="128"/>
      <c r="M21" s="128"/>
      <c r="N21" s="46"/>
    </row>
    <row r="22" spans="1:14" ht="42" customHeight="1">
      <c r="A22" s="124" t="s">
        <v>56</v>
      </c>
      <c r="B22" s="127" t="s">
        <v>186</v>
      </c>
      <c r="C22" s="45" t="s">
        <v>30</v>
      </c>
      <c r="D22" s="48">
        <f>SUM(F22:H22)</f>
        <v>50219.7</v>
      </c>
      <c r="E22" s="48">
        <f t="shared" ref="E22:H24" si="2">E25+E28+E31</f>
        <v>0</v>
      </c>
      <c r="F22" s="48">
        <f t="shared" si="2"/>
        <v>0</v>
      </c>
      <c r="G22" s="48">
        <f t="shared" si="2"/>
        <v>50219.7</v>
      </c>
      <c r="H22" s="48">
        <f t="shared" si="2"/>
        <v>0</v>
      </c>
      <c r="I22" s="115" t="s">
        <v>187</v>
      </c>
      <c r="J22" s="127" t="s">
        <v>62</v>
      </c>
      <c r="K22" s="45">
        <f>K25+K28</f>
        <v>16</v>
      </c>
      <c r="L22" s="115" t="s">
        <v>40</v>
      </c>
      <c r="M22" s="124" t="s">
        <v>188</v>
      </c>
      <c r="N22" s="46"/>
    </row>
    <row r="23" spans="1:14" ht="42" customHeight="1">
      <c r="A23" s="124"/>
      <c r="B23" s="127"/>
      <c r="C23" s="45" t="s">
        <v>31</v>
      </c>
      <c r="D23" s="48">
        <f>SUM(E23:H23)</f>
        <v>0</v>
      </c>
      <c r="E23" s="48">
        <f t="shared" si="2"/>
        <v>0</v>
      </c>
      <c r="F23" s="48">
        <f t="shared" si="2"/>
        <v>0</v>
      </c>
      <c r="G23" s="48">
        <f t="shared" si="2"/>
        <v>0</v>
      </c>
      <c r="H23" s="48">
        <f t="shared" si="2"/>
        <v>0</v>
      </c>
      <c r="I23" s="115"/>
      <c r="J23" s="127"/>
      <c r="K23" s="45">
        <v>2</v>
      </c>
      <c r="L23" s="115"/>
      <c r="M23" s="124"/>
      <c r="N23" s="46"/>
    </row>
    <row r="24" spans="1:14" ht="51" customHeight="1">
      <c r="A24" s="124"/>
      <c r="B24" s="127"/>
      <c r="C24" s="45" t="s">
        <v>32</v>
      </c>
      <c r="D24" s="48">
        <f>SUM(E24:H24)</f>
        <v>0</v>
      </c>
      <c r="E24" s="48">
        <f t="shared" si="2"/>
        <v>0</v>
      </c>
      <c r="F24" s="48">
        <f t="shared" si="2"/>
        <v>0</v>
      </c>
      <c r="G24" s="48">
        <f t="shared" si="2"/>
        <v>0</v>
      </c>
      <c r="H24" s="48">
        <f t="shared" si="2"/>
        <v>0</v>
      </c>
      <c r="I24" s="115"/>
      <c r="J24" s="127"/>
      <c r="K24" s="45" t="s">
        <v>189</v>
      </c>
      <c r="L24" s="115"/>
      <c r="M24" s="124"/>
      <c r="N24" s="46"/>
    </row>
    <row r="25" spans="1:14" ht="37.5" customHeight="1">
      <c r="A25" s="125" t="s">
        <v>190</v>
      </c>
      <c r="B25" s="126" t="s">
        <v>191</v>
      </c>
      <c r="C25" s="45" t="s">
        <v>30</v>
      </c>
      <c r="D25" s="48">
        <f>SUM(F25:H25)</f>
        <v>3826.1</v>
      </c>
      <c r="E25" s="48">
        <v>0</v>
      </c>
      <c r="F25" s="48">
        <v>0</v>
      </c>
      <c r="G25" s="48">
        <f>2000+1500+326.1</f>
        <v>3826.1</v>
      </c>
      <c r="H25" s="48">
        <v>0</v>
      </c>
      <c r="I25" s="115" t="s">
        <v>187</v>
      </c>
      <c r="J25" s="127" t="s">
        <v>62</v>
      </c>
      <c r="K25" s="45">
        <v>2</v>
      </c>
      <c r="L25" s="115" t="s">
        <v>40</v>
      </c>
      <c r="M25" s="124" t="s">
        <v>192</v>
      </c>
      <c r="N25" s="46"/>
    </row>
    <row r="26" spans="1:14" ht="37.5" customHeight="1">
      <c r="A26" s="125"/>
      <c r="B26" s="126"/>
      <c r="C26" s="45" t="s">
        <v>31</v>
      </c>
      <c r="D26" s="48">
        <f>SUM(E26:H26)</f>
        <v>0</v>
      </c>
      <c r="E26" s="48">
        <v>0</v>
      </c>
      <c r="F26" s="48">
        <v>0</v>
      </c>
      <c r="G26" s="48">
        <v>0</v>
      </c>
      <c r="H26" s="48">
        <v>0</v>
      </c>
      <c r="I26" s="115"/>
      <c r="J26" s="127"/>
      <c r="K26" s="45" t="s">
        <v>189</v>
      </c>
      <c r="L26" s="115"/>
      <c r="M26" s="124"/>
      <c r="N26" s="46"/>
    </row>
    <row r="27" spans="1:14" ht="37.5" customHeight="1">
      <c r="A27" s="125"/>
      <c r="B27" s="126"/>
      <c r="C27" s="45" t="s">
        <v>32</v>
      </c>
      <c r="D27" s="48">
        <f>SUM(E27:H27)</f>
        <v>0</v>
      </c>
      <c r="E27" s="48">
        <v>0</v>
      </c>
      <c r="F27" s="48">
        <v>0</v>
      </c>
      <c r="G27" s="48">
        <v>0</v>
      </c>
      <c r="H27" s="48">
        <v>0</v>
      </c>
      <c r="I27" s="115"/>
      <c r="J27" s="127"/>
      <c r="K27" s="45" t="s">
        <v>189</v>
      </c>
      <c r="L27" s="115"/>
      <c r="M27" s="124"/>
      <c r="N27" s="46"/>
    </row>
    <row r="28" spans="1:14" ht="46.5" customHeight="1">
      <c r="A28" s="125" t="s">
        <v>193</v>
      </c>
      <c r="B28" s="126" t="s">
        <v>194</v>
      </c>
      <c r="C28" s="45" t="s">
        <v>30</v>
      </c>
      <c r="D28" s="48">
        <f>SUM(F28:H28)</f>
        <v>46393.599999999999</v>
      </c>
      <c r="E28" s="48">
        <v>0</v>
      </c>
      <c r="F28" s="48">
        <v>0</v>
      </c>
      <c r="G28" s="48">
        <f>6000+39597+1394.5-597.9</f>
        <v>46393.599999999999</v>
      </c>
      <c r="H28" s="48">
        <v>0</v>
      </c>
      <c r="I28" s="115" t="s">
        <v>187</v>
      </c>
      <c r="J28" s="127" t="s">
        <v>62</v>
      </c>
      <c r="K28" s="45">
        <v>14</v>
      </c>
      <c r="L28" s="115" t="s">
        <v>195</v>
      </c>
      <c r="M28" s="124" t="s">
        <v>173</v>
      </c>
      <c r="N28" s="46"/>
    </row>
    <row r="29" spans="1:14" ht="46.5" customHeight="1">
      <c r="A29" s="125"/>
      <c r="B29" s="126"/>
      <c r="C29" s="45" t="s">
        <v>31</v>
      </c>
      <c r="D29" s="48">
        <f>SUM(E29:H29)</f>
        <v>0</v>
      </c>
      <c r="E29" s="48">
        <v>0</v>
      </c>
      <c r="F29" s="48">
        <v>0</v>
      </c>
      <c r="G29" s="48">
        <v>0</v>
      </c>
      <c r="H29" s="48">
        <v>0</v>
      </c>
      <c r="I29" s="115"/>
      <c r="J29" s="127"/>
      <c r="K29" s="45" t="s">
        <v>189</v>
      </c>
      <c r="L29" s="115"/>
      <c r="M29" s="124"/>
      <c r="N29" s="46"/>
    </row>
    <row r="30" spans="1:14" ht="46.5" customHeight="1">
      <c r="A30" s="125"/>
      <c r="B30" s="126"/>
      <c r="C30" s="45" t="s">
        <v>32</v>
      </c>
      <c r="D30" s="48">
        <f>SUM(E30:H30)</f>
        <v>0</v>
      </c>
      <c r="E30" s="48">
        <v>0</v>
      </c>
      <c r="F30" s="48">
        <v>0</v>
      </c>
      <c r="G30" s="48">
        <v>0</v>
      </c>
      <c r="H30" s="48">
        <v>0</v>
      </c>
      <c r="I30" s="115"/>
      <c r="J30" s="127"/>
      <c r="K30" s="45" t="s">
        <v>189</v>
      </c>
      <c r="L30" s="115"/>
      <c r="M30" s="124"/>
      <c r="N30" s="46"/>
    </row>
    <row r="31" spans="1:14" ht="15" hidden="1" customHeight="1">
      <c r="A31" s="125" t="s">
        <v>196</v>
      </c>
      <c r="B31" s="126" t="s">
        <v>197</v>
      </c>
      <c r="C31" s="45" t="s">
        <v>30</v>
      </c>
      <c r="D31" s="48">
        <f>SUM(F31:H31)</f>
        <v>0</v>
      </c>
      <c r="E31" s="48">
        <v>0</v>
      </c>
      <c r="F31" s="48">
        <v>0</v>
      </c>
      <c r="G31" s="48">
        <v>0</v>
      </c>
      <c r="H31" s="48">
        <v>0</v>
      </c>
      <c r="I31" s="127"/>
      <c r="J31" s="127" t="s">
        <v>62</v>
      </c>
      <c r="K31" s="45"/>
      <c r="L31" s="45"/>
      <c r="M31" s="45"/>
      <c r="N31" s="46"/>
    </row>
    <row r="32" spans="1:14" ht="15.75" hidden="1">
      <c r="A32" s="125"/>
      <c r="B32" s="126"/>
      <c r="C32" s="45" t="s">
        <v>31</v>
      </c>
      <c r="D32" s="48">
        <f>SUM(E32:H32)</f>
        <v>0</v>
      </c>
      <c r="E32" s="48">
        <v>0</v>
      </c>
      <c r="F32" s="48">
        <v>0</v>
      </c>
      <c r="G32" s="48">
        <v>0</v>
      </c>
      <c r="H32" s="48">
        <v>0</v>
      </c>
      <c r="I32" s="127"/>
      <c r="J32" s="127"/>
      <c r="K32" s="45"/>
      <c r="L32" s="45"/>
      <c r="M32" s="45"/>
      <c r="N32" s="46"/>
    </row>
    <row r="33" spans="1:14" ht="15.75" hidden="1">
      <c r="A33" s="125"/>
      <c r="B33" s="126"/>
      <c r="C33" s="45" t="s">
        <v>32</v>
      </c>
      <c r="D33" s="48">
        <f>SUM(E33:H33)</f>
        <v>0</v>
      </c>
      <c r="E33" s="48">
        <v>0</v>
      </c>
      <c r="F33" s="48">
        <v>0</v>
      </c>
      <c r="G33" s="48">
        <v>0</v>
      </c>
      <c r="H33" s="48">
        <v>0</v>
      </c>
      <c r="I33" s="127"/>
      <c r="J33" s="127"/>
      <c r="K33" s="45"/>
      <c r="L33" s="45"/>
      <c r="M33" s="45"/>
      <c r="N33" s="46"/>
    </row>
    <row r="34" spans="1:14" ht="63" hidden="1" customHeight="1">
      <c r="A34" s="125" t="s">
        <v>60</v>
      </c>
      <c r="B34" s="126" t="s">
        <v>198</v>
      </c>
      <c r="C34" s="45" t="s">
        <v>30</v>
      </c>
      <c r="D34" s="48">
        <f>SUM(F34:H34)</f>
        <v>0</v>
      </c>
      <c r="E34" s="48">
        <v>0</v>
      </c>
      <c r="F34" s="48">
        <v>0</v>
      </c>
      <c r="G34" s="48">
        <v>0</v>
      </c>
      <c r="H34" s="48">
        <v>0</v>
      </c>
      <c r="I34" s="115" t="s">
        <v>199</v>
      </c>
      <c r="J34" s="127" t="s">
        <v>62</v>
      </c>
      <c r="K34" s="45">
        <v>2</v>
      </c>
      <c r="L34" s="115" t="s">
        <v>40</v>
      </c>
      <c r="M34" s="124" t="s">
        <v>173</v>
      </c>
      <c r="N34" s="46"/>
    </row>
    <row r="35" spans="1:14" ht="63" hidden="1" customHeight="1">
      <c r="A35" s="125"/>
      <c r="B35" s="126"/>
      <c r="C35" s="45" t="s">
        <v>31</v>
      </c>
      <c r="D35" s="48">
        <f t="shared" ref="D35:D42" si="3">SUM(E35:H35)</f>
        <v>0</v>
      </c>
      <c r="E35" s="48">
        <v>0</v>
      </c>
      <c r="F35" s="48">
        <v>0</v>
      </c>
      <c r="G35" s="48">
        <v>0</v>
      </c>
      <c r="H35" s="48">
        <v>0</v>
      </c>
      <c r="I35" s="115"/>
      <c r="J35" s="127"/>
      <c r="K35" s="45">
        <v>1</v>
      </c>
      <c r="L35" s="115"/>
      <c r="M35" s="124"/>
      <c r="N35" s="46"/>
    </row>
    <row r="36" spans="1:14" ht="7.5" hidden="1" customHeight="1">
      <c r="A36" s="125"/>
      <c r="B36" s="126"/>
      <c r="C36" s="45" t="s">
        <v>32</v>
      </c>
      <c r="D36" s="48">
        <f t="shared" si="3"/>
        <v>0</v>
      </c>
      <c r="E36" s="48">
        <v>0</v>
      </c>
      <c r="F36" s="48">
        <v>0</v>
      </c>
      <c r="G36" s="48">
        <v>0</v>
      </c>
      <c r="H36" s="48">
        <v>0</v>
      </c>
      <c r="I36" s="115"/>
      <c r="J36" s="127"/>
      <c r="K36" s="45" t="s">
        <v>189</v>
      </c>
      <c r="L36" s="115"/>
      <c r="M36" s="124"/>
      <c r="N36" s="46"/>
    </row>
    <row r="37" spans="1:14" ht="23.25" customHeight="1">
      <c r="A37" s="123" t="s">
        <v>181</v>
      </c>
      <c r="B37" s="123"/>
      <c r="C37" s="50" t="s">
        <v>30</v>
      </c>
      <c r="D37" s="51">
        <f t="shared" si="3"/>
        <v>50219.7</v>
      </c>
      <c r="E37" s="51">
        <f t="shared" ref="E37:H39" si="4">E22+E34</f>
        <v>0</v>
      </c>
      <c r="F37" s="51">
        <f t="shared" si="4"/>
        <v>0</v>
      </c>
      <c r="G37" s="51">
        <f t="shared" si="4"/>
        <v>50219.7</v>
      </c>
      <c r="H37" s="51">
        <f t="shared" si="4"/>
        <v>0</v>
      </c>
      <c r="I37" s="120" t="s">
        <v>182</v>
      </c>
      <c r="J37" s="120" t="s">
        <v>182</v>
      </c>
      <c r="K37" s="120" t="s">
        <v>182</v>
      </c>
      <c r="L37" s="120" t="s">
        <v>182</v>
      </c>
      <c r="M37" s="120" t="s">
        <v>182</v>
      </c>
      <c r="N37" s="46"/>
    </row>
    <row r="38" spans="1:14" ht="23.25" customHeight="1">
      <c r="A38" s="123"/>
      <c r="B38" s="123"/>
      <c r="C38" s="50" t="s">
        <v>31</v>
      </c>
      <c r="D38" s="51">
        <f t="shared" si="3"/>
        <v>0</v>
      </c>
      <c r="E38" s="51">
        <f t="shared" si="4"/>
        <v>0</v>
      </c>
      <c r="F38" s="51">
        <f t="shared" si="4"/>
        <v>0</v>
      </c>
      <c r="G38" s="51">
        <f t="shared" si="4"/>
        <v>0</v>
      </c>
      <c r="H38" s="51">
        <f t="shared" si="4"/>
        <v>0</v>
      </c>
      <c r="I38" s="120"/>
      <c r="J38" s="120"/>
      <c r="K38" s="120"/>
      <c r="L38" s="120"/>
      <c r="M38" s="120"/>
      <c r="N38" s="46"/>
    </row>
    <row r="39" spans="1:14" ht="23.25" customHeight="1">
      <c r="A39" s="123"/>
      <c r="B39" s="123"/>
      <c r="C39" s="50" t="s">
        <v>32</v>
      </c>
      <c r="D39" s="51">
        <f t="shared" si="3"/>
        <v>0</v>
      </c>
      <c r="E39" s="51">
        <f t="shared" si="4"/>
        <v>0</v>
      </c>
      <c r="F39" s="51">
        <f t="shared" si="4"/>
        <v>0</v>
      </c>
      <c r="G39" s="51">
        <f t="shared" si="4"/>
        <v>0</v>
      </c>
      <c r="H39" s="51">
        <f t="shared" si="4"/>
        <v>0</v>
      </c>
      <c r="I39" s="120"/>
      <c r="J39" s="120"/>
      <c r="K39" s="120"/>
      <c r="L39" s="120"/>
      <c r="M39" s="120"/>
      <c r="N39" s="46"/>
    </row>
    <row r="40" spans="1:14" ht="24" customHeight="1">
      <c r="A40" s="123" t="s">
        <v>200</v>
      </c>
      <c r="B40" s="123"/>
      <c r="C40" s="50" t="s">
        <v>30</v>
      </c>
      <c r="D40" s="51">
        <f t="shared" si="3"/>
        <v>144117.5</v>
      </c>
      <c r="E40" s="51">
        <f t="shared" ref="E40:H42" si="5">E17+E37</f>
        <v>93633.5</v>
      </c>
      <c r="F40" s="51">
        <f t="shared" si="5"/>
        <v>264.3</v>
      </c>
      <c r="G40" s="51">
        <f t="shared" si="5"/>
        <v>50219.7</v>
      </c>
      <c r="H40" s="51">
        <f t="shared" si="5"/>
        <v>0</v>
      </c>
      <c r="I40" s="120" t="s">
        <v>182</v>
      </c>
      <c r="J40" s="120" t="s">
        <v>182</v>
      </c>
      <c r="K40" s="120" t="s">
        <v>182</v>
      </c>
      <c r="L40" s="120" t="s">
        <v>182</v>
      </c>
      <c r="M40" s="120" t="s">
        <v>182</v>
      </c>
      <c r="N40" s="46"/>
    </row>
    <row r="41" spans="1:14" ht="24" customHeight="1">
      <c r="A41" s="123"/>
      <c r="B41" s="123"/>
      <c r="C41" s="50" t="s">
        <v>31</v>
      </c>
      <c r="D41" s="51">
        <f t="shared" si="3"/>
        <v>93998</v>
      </c>
      <c r="E41" s="51">
        <f t="shared" si="5"/>
        <v>93729.7</v>
      </c>
      <c r="F41" s="51">
        <f t="shared" si="5"/>
        <v>268.3</v>
      </c>
      <c r="G41" s="51">
        <f t="shared" si="5"/>
        <v>0</v>
      </c>
      <c r="H41" s="51">
        <f t="shared" si="5"/>
        <v>0</v>
      </c>
      <c r="I41" s="120"/>
      <c r="J41" s="120"/>
      <c r="K41" s="120"/>
      <c r="L41" s="120"/>
      <c r="M41" s="120"/>
      <c r="N41" s="46"/>
    </row>
    <row r="42" spans="1:14" ht="24" customHeight="1">
      <c r="A42" s="123"/>
      <c r="B42" s="123"/>
      <c r="C42" s="50" t="s">
        <v>32</v>
      </c>
      <c r="D42" s="51">
        <f t="shared" si="3"/>
        <v>94119.3</v>
      </c>
      <c r="E42" s="51">
        <f t="shared" si="5"/>
        <v>93846.1</v>
      </c>
      <c r="F42" s="51">
        <f t="shared" si="5"/>
        <v>273.2</v>
      </c>
      <c r="G42" s="51">
        <f t="shared" si="5"/>
        <v>0</v>
      </c>
      <c r="H42" s="51">
        <f t="shared" si="5"/>
        <v>0</v>
      </c>
      <c r="I42" s="120"/>
      <c r="J42" s="120"/>
      <c r="K42" s="120"/>
      <c r="L42" s="120"/>
      <c r="M42" s="120"/>
      <c r="N42" s="46"/>
    </row>
    <row r="43" spans="1:14" ht="15.75" customHeight="1">
      <c r="A43" s="121" t="s">
        <v>201</v>
      </c>
      <c r="B43" s="121"/>
      <c r="C43" s="121"/>
      <c r="D43" s="121"/>
      <c r="E43" s="121"/>
      <c r="F43" s="121"/>
      <c r="G43" s="121"/>
      <c r="H43" s="121"/>
      <c r="I43" s="121"/>
      <c r="J43" s="121"/>
      <c r="K43" s="121"/>
      <c r="L43" s="121"/>
      <c r="M43" s="121"/>
      <c r="N43" s="46"/>
    </row>
    <row r="44" spans="1:14" ht="33" customHeight="1">
      <c r="A44" s="122" t="s">
        <v>202</v>
      </c>
      <c r="B44" s="122"/>
      <c r="C44" s="122"/>
      <c r="D44" s="122"/>
      <c r="E44" s="122"/>
      <c r="F44" s="122"/>
      <c r="G44" s="122"/>
      <c r="H44" s="122"/>
      <c r="I44" s="122"/>
      <c r="J44" s="122"/>
      <c r="K44" s="122"/>
      <c r="L44" s="122"/>
      <c r="M44" s="122"/>
      <c r="N44" s="46"/>
    </row>
    <row r="45" spans="1:14" ht="31.5" customHeight="1">
      <c r="A45" s="122" t="s">
        <v>203</v>
      </c>
      <c r="B45" s="122"/>
      <c r="C45" s="122"/>
      <c r="D45" s="122"/>
      <c r="E45" s="122"/>
      <c r="F45" s="122"/>
      <c r="G45" s="122"/>
      <c r="H45" s="122"/>
      <c r="I45" s="122"/>
      <c r="J45" s="122"/>
      <c r="K45" s="122"/>
      <c r="L45" s="122"/>
      <c r="M45" s="122"/>
      <c r="N45" s="46"/>
    </row>
    <row r="46" spans="1:14" ht="21" customHeight="1">
      <c r="A46" s="122" t="s">
        <v>204</v>
      </c>
      <c r="B46" s="122"/>
      <c r="C46" s="122"/>
      <c r="D46" s="122"/>
      <c r="E46" s="122"/>
      <c r="F46" s="122"/>
      <c r="G46" s="122"/>
      <c r="H46" s="122"/>
      <c r="I46" s="122"/>
      <c r="J46" s="122"/>
      <c r="K46" s="122"/>
      <c r="L46" s="122"/>
      <c r="M46" s="122"/>
      <c r="N46" s="46"/>
    </row>
    <row r="47" spans="1:14" ht="15.75" customHeight="1">
      <c r="A47" s="53"/>
      <c r="B47" s="54"/>
      <c r="C47" s="55"/>
      <c r="D47" s="55"/>
      <c r="E47" s="55"/>
      <c r="F47" s="55"/>
      <c r="G47" s="55"/>
      <c r="H47" s="55"/>
      <c r="I47" s="55"/>
      <c r="J47" s="55"/>
      <c r="K47" s="55"/>
      <c r="L47" s="55"/>
      <c r="M47" s="55"/>
      <c r="N47" s="46"/>
    </row>
    <row r="48" spans="1:14" ht="15" customHeight="1">
      <c r="A48" s="117" t="s">
        <v>19</v>
      </c>
      <c r="B48" s="117"/>
      <c r="C48" s="56"/>
      <c r="D48" s="56"/>
      <c r="E48" s="56"/>
      <c r="F48" s="56"/>
      <c r="G48" s="56"/>
      <c r="H48" s="56"/>
      <c r="I48" s="56"/>
      <c r="J48" s="56"/>
      <c r="K48" s="56"/>
      <c r="L48" s="56"/>
      <c r="M48" s="56"/>
    </row>
    <row r="49" spans="1:13" ht="39" customHeight="1">
      <c r="A49" s="118" t="s">
        <v>384</v>
      </c>
      <c r="B49" s="118"/>
      <c r="C49" s="56"/>
      <c r="D49" s="56"/>
      <c r="E49" s="56"/>
      <c r="F49" s="56"/>
      <c r="G49" s="56"/>
      <c r="H49" s="56"/>
      <c r="I49" s="56"/>
      <c r="J49" s="56"/>
      <c r="K49" s="57" t="s">
        <v>205</v>
      </c>
      <c r="L49" s="56"/>
      <c r="M49" s="56"/>
    </row>
    <row r="50" spans="1:13" ht="15.75">
      <c r="A50" s="119"/>
      <c r="B50" s="119"/>
      <c r="C50" s="119"/>
      <c r="D50" s="119"/>
      <c r="E50" s="119"/>
      <c r="F50" s="119"/>
      <c r="G50" s="119"/>
      <c r="H50" s="119"/>
      <c r="I50" s="119"/>
      <c r="J50" s="119"/>
      <c r="K50" s="119"/>
      <c r="L50" s="119"/>
      <c r="M50" s="119"/>
    </row>
    <row r="51" spans="1:13" ht="15.75">
      <c r="A51" s="119"/>
      <c r="B51" s="119"/>
      <c r="C51" s="119"/>
      <c r="D51" s="119"/>
      <c r="E51" s="119"/>
      <c r="F51" s="119"/>
      <c r="G51" s="119"/>
      <c r="H51" s="119"/>
      <c r="I51" s="119"/>
      <c r="J51" s="119"/>
      <c r="K51" s="119"/>
      <c r="L51" s="119"/>
      <c r="M51" s="119"/>
    </row>
    <row r="52" spans="1:13" ht="15.75">
      <c r="A52" s="58"/>
    </row>
  </sheetData>
  <mergeCells count="88">
    <mergeCell ref="A1:M1"/>
    <mergeCell ref="A2:A4"/>
    <mergeCell ref="B2:B4"/>
    <mergeCell ref="C2:C4"/>
    <mergeCell ref="D2:H2"/>
    <mergeCell ref="I2:I4"/>
    <mergeCell ref="J2:J4"/>
    <mergeCell ref="K2:K4"/>
    <mergeCell ref="L2:L4"/>
    <mergeCell ref="M2:M4"/>
    <mergeCell ref="D3:D4"/>
    <mergeCell ref="E3:H3"/>
    <mergeCell ref="A6:M6"/>
    <mergeCell ref="B7:M7"/>
    <mergeCell ref="A8:A10"/>
    <mergeCell ref="B8:B10"/>
    <mergeCell ref="I8:I10"/>
    <mergeCell ref="J8:J10"/>
    <mergeCell ref="L8:L10"/>
    <mergeCell ref="M8:M10"/>
    <mergeCell ref="M11:M13"/>
    <mergeCell ref="A14:A16"/>
    <mergeCell ref="B14:B16"/>
    <mergeCell ref="I14:I16"/>
    <mergeCell ref="J14:J16"/>
    <mergeCell ref="L14:L16"/>
    <mergeCell ref="M14:M16"/>
    <mergeCell ref="A11:A13"/>
    <mergeCell ref="B11:B13"/>
    <mergeCell ref="I11:I13"/>
    <mergeCell ref="J11:J13"/>
    <mergeCell ref="L11:L13"/>
    <mergeCell ref="M17:M19"/>
    <mergeCell ref="A20:M20"/>
    <mergeCell ref="B21:M21"/>
    <mergeCell ref="A22:A24"/>
    <mergeCell ref="B22:B24"/>
    <mergeCell ref="I22:I24"/>
    <mergeCell ref="J22:J24"/>
    <mergeCell ref="L22:L24"/>
    <mergeCell ref="M22:M24"/>
    <mergeCell ref="A17:B19"/>
    <mergeCell ref="I17:I19"/>
    <mergeCell ref="J17:J19"/>
    <mergeCell ref="K17:K19"/>
    <mergeCell ref="L17:L19"/>
    <mergeCell ref="M25:M27"/>
    <mergeCell ref="A28:A30"/>
    <mergeCell ref="B28:B30"/>
    <mergeCell ref="I28:I30"/>
    <mergeCell ref="J28:J30"/>
    <mergeCell ref="L28:L30"/>
    <mergeCell ref="M28:M30"/>
    <mergeCell ref="A25:A27"/>
    <mergeCell ref="B25:B27"/>
    <mergeCell ref="I25:I27"/>
    <mergeCell ref="J25:J27"/>
    <mergeCell ref="L25:L27"/>
    <mergeCell ref="A31:A33"/>
    <mergeCell ref="B31:B33"/>
    <mergeCell ref="I31:I33"/>
    <mergeCell ref="J31:J33"/>
    <mergeCell ref="A34:A36"/>
    <mergeCell ref="B34:B36"/>
    <mergeCell ref="I34:I36"/>
    <mergeCell ref="J34:J36"/>
    <mergeCell ref="L34:L36"/>
    <mergeCell ref="M34:M36"/>
    <mergeCell ref="A37:B39"/>
    <mergeCell ref="I37:I39"/>
    <mergeCell ref="J37:J39"/>
    <mergeCell ref="K37:K39"/>
    <mergeCell ref="L37:L39"/>
    <mergeCell ref="M37:M39"/>
    <mergeCell ref="A48:B48"/>
    <mergeCell ref="A49:B49"/>
    <mergeCell ref="A50:M50"/>
    <mergeCell ref="A51:M51"/>
    <mergeCell ref="M40:M42"/>
    <mergeCell ref="A43:M43"/>
    <mergeCell ref="A44:M44"/>
    <mergeCell ref="A45:M45"/>
    <mergeCell ref="A46:M46"/>
    <mergeCell ref="A40:B42"/>
    <mergeCell ref="I40:I42"/>
    <mergeCell ref="J40:J42"/>
    <mergeCell ref="K40:K42"/>
    <mergeCell ref="L40:L42"/>
  </mergeCells>
  <printOptions horizontalCentered="1"/>
  <pageMargins left="1.1811023622047245" right="0.39370078740157483" top="0.78740157480314965" bottom="0.78740157480314965" header="0.78740157480314965" footer="0.78740157480314965"/>
  <pageSetup paperSize="9" scale="41" orientation="portrait" horizontalDpi="300" verticalDpi="300" r:id="rId1"/>
  <headerFooter>
    <oddHeader>&amp;C&amp;"Times New Roman,Обычный"&amp;12&amp;Kffffff&amp;A</oddHeader>
    <oddFooter>&amp;C&amp;"Times New Roman,Обычный"&amp;12&amp;KffffffСтраница &amp;P</oddFooter>
  </headerFooter>
</worksheet>
</file>

<file path=xl/worksheets/sheet4.xml><?xml version="1.0" encoding="utf-8"?>
<worksheet xmlns="http://schemas.openxmlformats.org/spreadsheetml/2006/main" xmlns:r="http://schemas.openxmlformats.org/officeDocument/2006/relationships">
  <dimension ref="A1:AMK236"/>
  <sheetViews>
    <sheetView view="pageBreakPreview" topLeftCell="A198" zoomScale="60" zoomScaleNormal="85" workbookViewId="0">
      <selection activeCell="D234" sqref="D234"/>
    </sheetView>
  </sheetViews>
  <sheetFormatPr defaultColWidth="8.625" defaultRowHeight="14.25"/>
  <cols>
    <col min="1" max="1" width="6.625" style="59" customWidth="1"/>
    <col min="2" max="2" width="30" style="41" customWidth="1"/>
    <col min="3" max="3" width="11" style="60" customWidth="1"/>
    <col min="4" max="4" width="16" style="41" customWidth="1"/>
    <col min="5" max="5" width="10.875" style="41" customWidth="1"/>
    <col min="6" max="6" width="13.125" style="41" customWidth="1"/>
    <col min="7" max="7" width="13" style="41" customWidth="1"/>
    <col min="8" max="8" width="11.25" style="41" customWidth="1"/>
    <col min="9" max="9" width="27.5" style="41" customWidth="1"/>
    <col min="10" max="10" width="10.5" style="61" customWidth="1"/>
    <col min="11" max="11" width="11.25" style="41" customWidth="1"/>
    <col min="12" max="12" width="16.875" style="41" customWidth="1"/>
    <col min="13" max="13" width="12.625" style="41" customWidth="1"/>
    <col min="14" max="14" width="12.875" style="42" customWidth="1"/>
    <col min="15" max="1025" width="9.875" style="42" customWidth="1"/>
  </cols>
  <sheetData>
    <row r="1" spans="1:16" ht="18.75">
      <c r="A1" s="131" t="s">
        <v>206</v>
      </c>
      <c r="B1" s="131"/>
      <c r="C1" s="131"/>
      <c r="D1" s="131"/>
      <c r="E1" s="131"/>
      <c r="F1" s="131"/>
      <c r="G1" s="131"/>
      <c r="H1" s="131"/>
      <c r="I1" s="131"/>
      <c r="J1" s="131"/>
      <c r="K1" s="131"/>
      <c r="L1" s="131"/>
      <c r="M1" s="131"/>
      <c r="N1" s="62"/>
      <c r="O1" s="62"/>
      <c r="P1" s="62"/>
    </row>
    <row r="2" spans="1:16" ht="15">
      <c r="B2" s="63"/>
      <c r="D2" s="64"/>
      <c r="E2" s="64"/>
      <c r="F2" s="64"/>
      <c r="G2" s="64"/>
      <c r="H2" s="64"/>
      <c r="I2" s="63"/>
      <c r="J2" s="63"/>
      <c r="K2" s="64"/>
      <c r="L2" s="63"/>
      <c r="M2" s="63"/>
      <c r="N2" s="62"/>
      <c r="O2" s="62"/>
      <c r="P2" s="62"/>
    </row>
    <row r="3" spans="1:16" ht="33" customHeight="1">
      <c r="A3" s="124" t="s">
        <v>22</v>
      </c>
      <c r="B3" s="127" t="s">
        <v>207</v>
      </c>
      <c r="C3" s="130" t="s">
        <v>154</v>
      </c>
      <c r="D3" s="127" t="s">
        <v>208</v>
      </c>
      <c r="E3" s="127"/>
      <c r="F3" s="127"/>
      <c r="G3" s="127"/>
      <c r="H3" s="127"/>
      <c r="I3" s="127" t="s">
        <v>156</v>
      </c>
      <c r="J3" s="130" t="s">
        <v>157</v>
      </c>
      <c r="K3" s="115" t="s">
        <v>158</v>
      </c>
      <c r="L3" s="127" t="s">
        <v>209</v>
      </c>
      <c r="M3" s="115" t="s">
        <v>160</v>
      </c>
      <c r="N3" s="62"/>
      <c r="O3" s="62"/>
      <c r="P3" s="62"/>
    </row>
    <row r="4" spans="1:16" ht="15" customHeight="1">
      <c r="A4" s="124"/>
      <c r="B4" s="127"/>
      <c r="C4" s="130"/>
      <c r="D4" s="127" t="s">
        <v>161</v>
      </c>
      <c r="E4" s="127" t="s">
        <v>162</v>
      </c>
      <c r="F4" s="127"/>
      <c r="G4" s="127"/>
      <c r="H4" s="127"/>
      <c r="I4" s="127"/>
      <c r="J4" s="130"/>
      <c r="K4" s="115"/>
      <c r="L4" s="115"/>
      <c r="M4" s="115"/>
      <c r="N4" s="62"/>
      <c r="O4" s="62"/>
      <c r="P4" s="62"/>
    </row>
    <row r="5" spans="1:16" ht="33.75" customHeight="1">
      <c r="A5" s="124"/>
      <c r="B5" s="127"/>
      <c r="C5" s="130"/>
      <c r="D5" s="127"/>
      <c r="E5" s="44" t="s">
        <v>210</v>
      </c>
      <c r="F5" s="44" t="s">
        <v>164</v>
      </c>
      <c r="G5" s="44" t="s">
        <v>165</v>
      </c>
      <c r="H5" s="44" t="s">
        <v>166</v>
      </c>
      <c r="I5" s="127"/>
      <c r="J5" s="130"/>
      <c r="K5" s="115"/>
      <c r="L5" s="115"/>
      <c r="M5" s="115"/>
      <c r="N5" s="62"/>
      <c r="O5" s="62"/>
      <c r="P5" s="62"/>
    </row>
    <row r="6" spans="1:16" ht="15">
      <c r="A6" s="68">
        <v>1</v>
      </c>
      <c r="B6" s="67">
        <v>2</v>
      </c>
      <c r="C6" s="67">
        <v>3</v>
      </c>
      <c r="D6" s="67">
        <v>4</v>
      </c>
      <c r="E6" s="67">
        <v>5</v>
      </c>
      <c r="F6" s="67">
        <v>6</v>
      </c>
      <c r="G6" s="67">
        <v>7</v>
      </c>
      <c r="H6" s="67">
        <v>8</v>
      </c>
      <c r="I6" s="67">
        <v>9</v>
      </c>
      <c r="J6" s="66">
        <v>10</v>
      </c>
      <c r="K6" s="67">
        <v>11</v>
      </c>
      <c r="L6" s="67">
        <v>12</v>
      </c>
      <c r="M6" s="67">
        <v>13</v>
      </c>
      <c r="N6" s="69"/>
      <c r="O6" s="69"/>
      <c r="P6" s="69"/>
    </row>
    <row r="7" spans="1:16" ht="38.25" customHeight="1">
      <c r="A7" s="136" t="s">
        <v>211</v>
      </c>
      <c r="B7" s="136"/>
      <c r="C7" s="136"/>
      <c r="D7" s="136"/>
      <c r="E7" s="136"/>
      <c r="F7" s="136"/>
      <c r="G7" s="136"/>
      <c r="H7" s="136"/>
      <c r="I7" s="136"/>
      <c r="J7" s="136"/>
      <c r="K7" s="136"/>
      <c r="L7" s="136"/>
      <c r="M7" s="136"/>
      <c r="N7" s="62"/>
      <c r="O7" s="62"/>
      <c r="P7" s="62"/>
    </row>
    <row r="8" spans="1:16" ht="18" customHeight="1">
      <c r="A8" s="124">
        <v>1</v>
      </c>
      <c r="B8" s="136" t="s">
        <v>212</v>
      </c>
      <c r="C8" s="136"/>
      <c r="D8" s="136"/>
      <c r="E8" s="136"/>
      <c r="F8" s="136"/>
      <c r="G8" s="136"/>
      <c r="H8" s="136"/>
      <c r="I8" s="136"/>
      <c r="J8" s="136"/>
      <c r="K8" s="136"/>
      <c r="L8" s="136"/>
      <c r="M8" s="136"/>
      <c r="N8" s="62"/>
      <c r="O8" s="62"/>
      <c r="P8" s="62"/>
    </row>
    <row r="9" spans="1:16" ht="18" customHeight="1">
      <c r="A9" s="124"/>
      <c r="B9" s="136" t="s">
        <v>213</v>
      </c>
      <c r="C9" s="136"/>
      <c r="D9" s="136"/>
      <c r="E9" s="136"/>
      <c r="F9" s="136"/>
      <c r="G9" s="136"/>
      <c r="H9" s="136"/>
      <c r="I9" s="136"/>
      <c r="J9" s="136"/>
      <c r="K9" s="136"/>
      <c r="L9" s="136"/>
      <c r="M9" s="136"/>
      <c r="N9" s="62"/>
      <c r="O9" s="62"/>
      <c r="P9" s="62"/>
    </row>
    <row r="10" spans="1:16" ht="31.5" customHeight="1">
      <c r="A10" s="124" t="s">
        <v>34</v>
      </c>
      <c r="B10" s="130" t="s">
        <v>214</v>
      </c>
      <c r="C10" s="44" t="s">
        <v>30</v>
      </c>
      <c r="D10" s="70">
        <f t="shared" ref="D10:D16" si="0">SUM(E10:H10)</f>
        <v>972983.8</v>
      </c>
      <c r="E10" s="70">
        <f>E13+E16</f>
        <v>0</v>
      </c>
      <c r="F10" s="70">
        <f>F13+F16</f>
        <v>670460.80000000005</v>
      </c>
      <c r="G10" s="70">
        <f>G13+G16</f>
        <v>235023</v>
      </c>
      <c r="H10" s="70">
        <f>H13+H16</f>
        <v>67500</v>
      </c>
      <c r="I10" s="115" t="s">
        <v>215</v>
      </c>
      <c r="J10" s="130" t="s">
        <v>189</v>
      </c>
      <c r="K10" s="44" t="s">
        <v>189</v>
      </c>
      <c r="L10" s="115" t="s">
        <v>189</v>
      </c>
      <c r="M10" s="124" t="s">
        <v>192</v>
      </c>
      <c r="N10" s="62"/>
      <c r="O10" s="62"/>
      <c r="P10" s="62"/>
    </row>
    <row r="11" spans="1:16" ht="27.75" customHeight="1">
      <c r="A11" s="124"/>
      <c r="B11" s="130"/>
      <c r="C11" s="44" t="s">
        <v>31</v>
      </c>
      <c r="D11" s="70">
        <f t="shared" si="0"/>
        <v>1026268.7</v>
      </c>
      <c r="E11" s="70">
        <f>E14+E19</f>
        <v>0</v>
      </c>
      <c r="F11" s="70">
        <f>F14+F19</f>
        <v>729728.2</v>
      </c>
      <c r="G11" s="70">
        <f>G14+G19</f>
        <v>229040.5</v>
      </c>
      <c r="H11" s="70">
        <f>H14+H19</f>
        <v>67500</v>
      </c>
      <c r="I11" s="115"/>
      <c r="J11" s="130"/>
      <c r="K11" s="44" t="s">
        <v>189</v>
      </c>
      <c r="L11" s="115"/>
      <c r="M11" s="124"/>
      <c r="N11" s="62"/>
      <c r="O11" s="62"/>
      <c r="P11" s="62"/>
    </row>
    <row r="12" spans="1:16" ht="42" customHeight="1">
      <c r="A12" s="124"/>
      <c r="B12" s="130"/>
      <c r="C12" s="44" t="s">
        <v>32</v>
      </c>
      <c r="D12" s="70">
        <f t="shared" si="0"/>
        <v>1072770.2</v>
      </c>
      <c r="E12" s="70">
        <f>E15+E22</f>
        <v>0</v>
      </c>
      <c r="F12" s="70">
        <f>F15+F22</f>
        <v>776229.7</v>
      </c>
      <c r="G12" s="70">
        <f>G15+G22</f>
        <v>229040.5</v>
      </c>
      <c r="H12" s="70">
        <f>H15+H22</f>
        <v>67500</v>
      </c>
      <c r="I12" s="115"/>
      <c r="J12" s="130"/>
      <c r="K12" s="44" t="s">
        <v>189</v>
      </c>
      <c r="L12" s="115"/>
      <c r="M12" s="124"/>
      <c r="N12" s="62"/>
      <c r="O12" s="62"/>
      <c r="P12" s="62"/>
    </row>
    <row r="13" spans="1:16" ht="28.5" customHeight="1">
      <c r="A13" s="124" t="s">
        <v>36</v>
      </c>
      <c r="B13" s="130" t="s">
        <v>216</v>
      </c>
      <c r="C13" s="44" t="s">
        <v>30</v>
      </c>
      <c r="D13" s="70">
        <f t="shared" si="0"/>
        <v>863022.10000000009</v>
      </c>
      <c r="E13" s="70">
        <v>0</v>
      </c>
      <c r="F13" s="70">
        <f>546349.8+14149.3</f>
        <v>560499.10000000009</v>
      </c>
      <c r="G13" s="70">
        <f>229040.5+5982.5</f>
        <v>235023</v>
      </c>
      <c r="H13" s="70">
        <v>67500</v>
      </c>
      <c r="I13" s="115" t="s">
        <v>217</v>
      </c>
      <c r="J13" s="130" t="s">
        <v>177</v>
      </c>
      <c r="K13" s="44">
        <v>4520</v>
      </c>
      <c r="L13" s="115" t="s">
        <v>40</v>
      </c>
      <c r="M13" s="124" t="s">
        <v>192</v>
      </c>
      <c r="N13" s="62"/>
      <c r="O13" s="62"/>
      <c r="P13" s="62"/>
    </row>
    <row r="14" spans="1:16" ht="37.5" customHeight="1">
      <c r="A14" s="124"/>
      <c r="B14" s="130"/>
      <c r="C14" s="44" t="s">
        <v>31</v>
      </c>
      <c r="D14" s="70">
        <f t="shared" si="0"/>
        <v>916307</v>
      </c>
      <c r="E14" s="70">
        <v>0</v>
      </c>
      <c r="F14" s="70">
        <f>604811.5+14955</f>
        <v>619766.5</v>
      </c>
      <c r="G14" s="70">
        <f>229040.5</f>
        <v>229040.5</v>
      </c>
      <c r="H14" s="70">
        <v>67500</v>
      </c>
      <c r="I14" s="115"/>
      <c r="J14" s="130"/>
      <c r="K14" s="44">
        <v>4525</v>
      </c>
      <c r="L14" s="115"/>
      <c r="M14" s="124"/>
      <c r="N14" s="62"/>
      <c r="O14" s="62"/>
      <c r="P14" s="62"/>
    </row>
    <row r="15" spans="1:16" ht="42.75" customHeight="1">
      <c r="A15" s="124"/>
      <c r="B15" s="130"/>
      <c r="C15" s="44" t="s">
        <v>32</v>
      </c>
      <c r="D15" s="70">
        <f t="shared" si="0"/>
        <v>962808.5</v>
      </c>
      <c r="E15" s="70">
        <v>0</v>
      </c>
      <c r="F15" s="70">
        <f>651313.1+14954.9</f>
        <v>666268</v>
      </c>
      <c r="G15" s="70">
        <f>229040.5</f>
        <v>229040.5</v>
      </c>
      <c r="H15" s="70">
        <v>67500</v>
      </c>
      <c r="I15" s="115"/>
      <c r="J15" s="130"/>
      <c r="K15" s="44">
        <v>4530</v>
      </c>
      <c r="L15" s="115"/>
      <c r="M15" s="124"/>
      <c r="N15" s="62"/>
      <c r="O15" s="62"/>
      <c r="P15" s="62"/>
    </row>
    <row r="16" spans="1:16" ht="42.75" customHeight="1">
      <c r="A16" s="145" t="s">
        <v>42</v>
      </c>
      <c r="B16" s="130" t="s">
        <v>218</v>
      </c>
      <c r="C16" s="127" t="s">
        <v>30</v>
      </c>
      <c r="D16" s="144">
        <f t="shared" si="0"/>
        <v>109961.7</v>
      </c>
      <c r="E16" s="144">
        <v>0</v>
      </c>
      <c r="F16" s="144">
        <v>109961.7</v>
      </c>
      <c r="G16" s="144">
        <v>0</v>
      </c>
      <c r="H16" s="144">
        <v>0</v>
      </c>
      <c r="I16" s="71" t="s">
        <v>219</v>
      </c>
      <c r="J16" s="66" t="s">
        <v>177</v>
      </c>
      <c r="K16" s="44">
        <v>842</v>
      </c>
      <c r="L16" s="115" t="s">
        <v>40</v>
      </c>
      <c r="M16" s="124" t="s">
        <v>192</v>
      </c>
      <c r="N16" s="62"/>
      <c r="O16" s="62"/>
      <c r="P16" s="62"/>
    </row>
    <row r="17" spans="1:16" ht="35.25" customHeight="1">
      <c r="A17" s="145"/>
      <c r="B17" s="130"/>
      <c r="C17" s="127"/>
      <c r="D17" s="144"/>
      <c r="E17" s="144"/>
      <c r="F17" s="144"/>
      <c r="G17" s="144"/>
      <c r="H17" s="144"/>
      <c r="I17" s="71" t="s">
        <v>220</v>
      </c>
      <c r="J17" s="66" t="s">
        <v>177</v>
      </c>
      <c r="K17" s="44">
        <v>574</v>
      </c>
      <c r="L17" s="115"/>
      <c r="M17" s="124"/>
      <c r="N17" s="62"/>
      <c r="O17" s="62"/>
      <c r="P17" s="62"/>
    </row>
    <row r="18" spans="1:16" ht="44.25" customHeight="1">
      <c r="A18" s="145"/>
      <c r="B18" s="130"/>
      <c r="C18" s="127"/>
      <c r="D18" s="144"/>
      <c r="E18" s="144"/>
      <c r="F18" s="144"/>
      <c r="G18" s="144"/>
      <c r="H18" s="144"/>
      <c r="I18" s="71" t="s">
        <v>221</v>
      </c>
      <c r="J18" s="66" t="s">
        <v>177</v>
      </c>
      <c r="K18" s="44">
        <v>558</v>
      </c>
      <c r="L18" s="115"/>
      <c r="M18" s="124"/>
      <c r="N18" s="62"/>
      <c r="O18" s="62"/>
      <c r="P18" s="62"/>
    </row>
    <row r="19" spans="1:16" ht="40.5" customHeight="1">
      <c r="A19" s="145"/>
      <c r="B19" s="130"/>
      <c r="C19" s="127" t="s">
        <v>31</v>
      </c>
      <c r="D19" s="144">
        <f>SUM(E19:H19)</f>
        <v>109961.7</v>
      </c>
      <c r="E19" s="144">
        <v>0</v>
      </c>
      <c r="F19" s="144">
        <v>109961.7</v>
      </c>
      <c r="G19" s="144">
        <v>0</v>
      </c>
      <c r="H19" s="144">
        <v>0</v>
      </c>
      <c r="I19" s="71" t="s">
        <v>219</v>
      </c>
      <c r="J19" s="66" t="s">
        <v>177</v>
      </c>
      <c r="K19" s="44">
        <v>842</v>
      </c>
      <c r="L19" s="115"/>
      <c r="M19" s="124"/>
      <c r="N19" s="62"/>
      <c r="O19" s="62"/>
      <c r="P19" s="62"/>
    </row>
    <row r="20" spans="1:16" ht="40.5" customHeight="1">
      <c r="A20" s="145"/>
      <c r="B20" s="130"/>
      <c r="C20" s="127"/>
      <c r="D20" s="144"/>
      <c r="E20" s="144"/>
      <c r="F20" s="144"/>
      <c r="G20" s="144"/>
      <c r="H20" s="144"/>
      <c r="I20" s="71" t="s">
        <v>220</v>
      </c>
      <c r="J20" s="66" t="s">
        <v>177</v>
      </c>
      <c r="K20" s="44">
        <v>574</v>
      </c>
      <c r="L20" s="115"/>
      <c r="M20" s="124"/>
      <c r="N20" s="62"/>
      <c r="O20" s="62"/>
      <c r="P20" s="62"/>
    </row>
    <row r="21" spans="1:16" ht="40.5" customHeight="1">
      <c r="A21" s="145"/>
      <c r="B21" s="130"/>
      <c r="C21" s="127"/>
      <c r="D21" s="144"/>
      <c r="E21" s="144"/>
      <c r="F21" s="144"/>
      <c r="G21" s="144"/>
      <c r="H21" s="144"/>
      <c r="I21" s="71" t="s">
        <v>221</v>
      </c>
      <c r="J21" s="66" t="s">
        <v>177</v>
      </c>
      <c r="K21" s="44">
        <v>558</v>
      </c>
      <c r="L21" s="115"/>
      <c r="M21" s="124"/>
      <c r="N21" s="62"/>
      <c r="O21" s="62"/>
      <c r="P21" s="62"/>
    </row>
    <row r="22" spans="1:16" ht="40.5" customHeight="1">
      <c r="A22" s="145"/>
      <c r="B22" s="130"/>
      <c r="C22" s="127" t="s">
        <v>32</v>
      </c>
      <c r="D22" s="144">
        <f>SUM(E22:H22)</f>
        <v>109961.7</v>
      </c>
      <c r="E22" s="144">
        <v>0</v>
      </c>
      <c r="F22" s="144">
        <v>109961.7</v>
      </c>
      <c r="G22" s="144">
        <v>0</v>
      </c>
      <c r="H22" s="144">
        <v>0</v>
      </c>
      <c r="I22" s="71" t="s">
        <v>219</v>
      </c>
      <c r="J22" s="66" t="s">
        <v>177</v>
      </c>
      <c r="K22" s="44">
        <v>842</v>
      </c>
      <c r="L22" s="115"/>
      <c r="M22" s="124"/>
      <c r="N22" s="62"/>
      <c r="O22" s="62"/>
      <c r="P22" s="62"/>
    </row>
    <row r="23" spans="1:16" ht="35.25" customHeight="1">
      <c r="A23" s="145"/>
      <c r="B23" s="130"/>
      <c r="C23" s="127"/>
      <c r="D23" s="144"/>
      <c r="E23" s="144"/>
      <c r="F23" s="144"/>
      <c r="G23" s="144"/>
      <c r="H23" s="144"/>
      <c r="I23" s="71" t="s">
        <v>220</v>
      </c>
      <c r="J23" s="66" t="s">
        <v>177</v>
      </c>
      <c r="K23" s="44">
        <v>574</v>
      </c>
      <c r="L23" s="115"/>
      <c r="M23" s="124"/>
      <c r="N23" s="62"/>
      <c r="O23" s="62"/>
      <c r="P23" s="62"/>
    </row>
    <row r="24" spans="1:16" ht="44.25" customHeight="1">
      <c r="A24" s="145"/>
      <c r="B24" s="130"/>
      <c r="C24" s="127"/>
      <c r="D24" s="144"/>
      <c r="E24" s="144"/>
      <c r="F24" s="144"/>
      <c r="G24" s="144"/>
      <c r="H24" s="144"/>
      <c r="I24" s="71" t="s">
        <v>221</v>
      </c>
      <c r="J24" s="66" t="s">
        <v>177</v>
      </c>
      <c r="K24" s="44">
        <v>558</v>
      </c>
      <c r="L24" s="115"/>
      <c r="M24" s="124"/>
      <c r="N24" s="62"/>
      <c r="O24" s="62"/>
      <c r="P24" s="62"/>
    </row>
    <row r="25" spans="1:16" ht="35.25" customHeight="1">
      <c r="A25" s="124" t="s">
        <v>174</v>
      </c>
      <c r="B25" s="130" t="s">
        <v>222</v>
      </c>
      <c r="C25" s="44" t="s">
        <v>30</v>
      </c>
      <c r="D25" s="70">
        <f t="shared" ref="D25:D45" si="1">SUM(E25:H25)</f>
        <v>12323.6</v>
      </c>
      <c r="E25" s="70">
        <v>0</v>
      </c>
      <c r="F25" s="70">
        <v>12323.6</v>
      </c>
      <c r="G25" s="70">
        <v>0</v>
      </c>
      <c r="H25" s="70">
        <v>0</v>
      </c>
      <c r="I25" s="115" t="s">
        <v>223</v>
      </c>
      <c r="J25" s="130" t="s">
        <v>177</v>
      </c>
      <c r="K25" s="66">
        <v>4072</v>
      </c>
      <c r="L25" s="115" t="s">
        <v>40</v>
      </c>
      <c r="M25" s="124" t="s">
        <v>192</v>
      </c>
      <c r="N25" s="62"/>
      <c r="O25" s="62"/>
      <c r="P25" s="62"/>
    </row>
    <row r="26" spans="1:16" ht="35.25" customHeight="1">
      <c r="A26" s="124"/>
      <c r="B26" s="130"/>
      <c r="C26" s="44" t="s">
        <v>31</v>
      </c>
      <c r="D26" s="70">
        <f t="shared" si="1"/>
        <v>12323.6</v>
      </c>
      <c r="E26" s="70">
        <v>0</v>
      </c>
      <c r="F26" s="70">
        <v>12323.6</v>
      </c>
      <c r="G26" s="70">
        <v>0</v>
      </c>
      <c r="H26" s="70">
        <v>0</v>
      </c>
      <c r="I26" s="115"/>
      <c r="J26" s="130"/>
      <c r="K26" s="44">
        <v>4072</v>
      </c>
      <c r="L26" s="115"/>
      <c r="M26" s="124"/>
      <c r="N26" s="62"/>
      <c r="O26" s="62"/>
      <c r="P26" s="62"/>
    </row>
    <row r="27" spans="1:16" ht="57.75" customHeight="1">
      <c r="A27" s="124"/>
      <c r="B27" s="130"/>
      <c r="C27" s="44" t="s">
        <v>32</v>
      </c>
      <c r="D27" s="70">
        <f t="shared" si="1"/>
        <v>12323.6</v>
      </c>
      <c r="E27" s="70">
        <v>0</v>
      </c>
      <c r="F27" s="70">
        <v>12323.6</v>
      </c>
      <c r="G27" s="70">
        <v>0</v>
      </c>
      <c r="H27" s="70">
        <v>0</v>
      </c>
      <c r="I27" s="115"/>
      <c r="J27" s="130"/>
      <c r="K27" s="44">
        <v>4072</v>
      </c>
      <c r="L27" s="115"/>
      <c r="M27" s="124"/>
      <c r="N27" s="62"/>
      <c r="O27" s="62"/>
      <c r="P27" s="62"/>
    </row>
    <row r="28" spans="1:16" ht="33" customHeight="1">
      <c r="A28" s="124" t="s">
        <v>178</v>
      </c>
      <c r="B28" s="141" t="s">
        <v>224</v>
      </c>
      <c r="C28" s="44" t="s">
        <v>30</v>
      </c>
      <c r="D28" s="70">
        <f t="shared" si="1"/>
        <v>1723.9</v>
      </c>
      <c r="E28" s="70">
        <v>0</v>
      </c>
      <c r="F28" s="70">
        <v>1723.9</v>
      </c>
      <c r="G28" s="70">
        <v>0</v>
      </c>
      <c r="H28" s="70">
        <v>0</v>
      </c>
      <c r="I28" s="142" t="s">
        <v>225</v>
      </c>
      <c r="J28" s="141" t="s">
        <v>177</v>
      </c>
      <c r="K28" s="44">
        <v>196</v>
      </c>
      <c r="L28" s="143" t="s">
        <v>40</v>
      </c>
      <c r="M28" s="124" t="s">
        <v>192</v>
      </c>
      <c r="N28" s="62"/>
      <c r="O28" s="62"/>
      <c r="P28" s="62"/>
    </row>
    <row r="29" spans="1:16" ht="33" customHeight="1">
      <c r="A29" s="124"/>
      <c r="B29" s="141"/>
      <c r="C29" s="44" t="s">
        <v>31</v>
      </c>
      <c r="D29" s="70">
        <f t="shared" si="1"/>
        <v>1802.2</v>
      </c>
      <c r="E29" s="70">
        <v>0</v>
      </c>
      <c r="F29" s="70">
        <v>1802.2</v>
      </c>
      <c r="G29" s="70">
        <v>0</v>
      </c>
      <c r="H29" s="70">
        <v>0</v>
      </c>
      <c r="I29" s="142"/>
      <c r="J29" s="141"/>
      <c r="K29" s="44">
        <v>198</v>
      </c>
      <c r="L29" s="143"/>
      <c r="M29" s="124"/>
      <c r="N29" s="62"/>
      <c r="O29" s="62"/>
      <c r="P29" s="62"/>
    </row>
    <row r="30" spans="1:16" ht="55.5" customHeight="1">
      <c r="A30" s="124"/>
      <c r="B30" s="141"/>
      <c r="C30" s="44" t="s">
        <v>32</v>
      </c>
      <c r="D30" s="70">
        <f t="shared" si="1"/>
        <v>1913.1</v>
      </c>
      <c r="E30" s="70">
        <v>0</v>
      </c>
      <c r="F30" s="70">
        <v>1913.1</v>
      </c>
      <c r="G30" s="70">
        <v>0</v>
      </c>
      <c r="H30" s="70">
        <v>0</v>
      </c>
      <c r="I30" s="142"/>
      <c r="J30" s="141"/>
      <c r="K30" s="44">
        <v>200</v>
      </c>
      <c r="L30" s="143"/>
      <c r="M30" s="124"/>
      <c r="N30" s="62"/>
      <c r="O30" s="62"/>
      <c r="P30" s="62"/>
    </row>
    <row r="31" spans="1:16" ht="27" customHeight="1">
      <c r="A31" s="124" t="s">
        <v>226</v>
      </c>
      <c r="B31" s="141" t="s">
        <v>227</v>
      </c>
      <c r="C31" s="44" t="s">
        <v>30</v>
      </c>
      <c r="D31" s="70">
        <f t="shared" si="1"/>
        <v>5300</v>
      </c>
      <c r="E31" s="70">
        <v>0</v>
      </c>
      <c r="F31" s="70">
        <v>5300</v>
      </c>
      <c r="G31" s="70">
        <v>0</v>
      </c>
      <c r="H31" s="70">
        <v>0</v>
      </c>
      <c r="I31" s="142" t="s">
        <v>228</v>
      </c>
      <c r="J31" s="141" t="s">
        <v>62</v>
      </c>
      <c r="K31" s="44" t="s">
        <v>189</v>
      </c>
      <c r="L31" s="143" t="s">
        <v>40</v>
      </c>
      <c r="M31" s="124" t="s">
        <v>192</v>
      </c>
      <c r="N31" s="62"/>
      <c r="O31" s="62"/>
      <c r="P31" s="62"/>
    </row>
    <row r="32" spans="1:16" ht="27" customHeight="1">
      <c r="A32" s="124"/>
      <c r="B32" s="141"/>
      <c r="C32" s="44" t="s">
        <v>31</v>
      </c>
      <c r="D32" s="70">
        <f t="shared" si="1"/>
        <v>0</v>
      </c>
      <c r="E32" s="70">
        <v>0</v>
      </c>
      <c r="F32" s="70">
        <v>0</v>
      </c>
      <c r="G32" s="70">
        <v>0</v>
      </c>
      <c r="H32" s="70">
        <v>0</v>
      </c>
      <c r="I32" s="142"/>
      <c r="J32" s="141"/>
      <c r="K32" s="44" t="s">
        <v>189</v>
      </c>
      <c r="L32" s="143"/>
      <c r="M32" s="124"/>
      <c r="N32" s="62"/>
      <c r="O32" s="62"/>
      <c r="P32" s="62"/>
    </row>
    <row r="33" spans="1:16" ht="27" customHeight="1">
      <c r="A33" s="124"/>
      <c r="B33" s="141"/>
      <c r="C33" s="44" t="s">
        <v>32</v>
      </c>
      <c r="D33" s="70">
        <f t="shared" si="1"/>
        <v>0</v>
      </c>
      <c r="E33" s="70">
        <v>0</v>
      </c>
      <c r="F33" s="70">
        <v>0</v>
      </c>
      <c r="G33" s="70">
        <v>0</v>
      </c>
      <c r="H33" s="70">
        <v>0</v>
      </c>
      <c r="I33" s="142"/>
      <c r="J33" s="141"/>
      <c r="K33" s="44" t="s">
        <v>189</v>
      </c>
      <c r="L33" s="143"/>
      <c r="M33" s="124"/>
      <c r="N33" s="62"/>
      <c r="O33" s="62"/>
      <c r="P33" s="62"/>
    </row>
    <row r="34" spans="1:16" ht="48" customHeight="1">
      <c r="A34" s="124" t="s">
        <v>229</v>
      </c>
      <c r="B34" s="130" t="s">
        <v>230</v>
      </c>
      <c r="C34" s="44" t="s">
        <v>30</v>
      </c>
      <c r="D34" s="70">
        <f t="shared" si="1"/>
        <v>13480.5</v>
      </c>
      <c r="E34" s="70">
        <v>0</v>
      </c>
      <c r="F34" s="70">
        <v>0</v>
      </c>
      <c r="G34" s="70">
        <v>13480.5</v>
      </c>
      <c r="H34" s="70">
        <v>0</v>
      </c>
      <c r="I34" s="115" t="s">
        <v>231</v>
      </c>
      <c r="J34" s="130" t="s">
        <v>62</v>
      </c>
      <c r="K34" s="44">
        <v>19</v>
      </c>
      <c r="L34" s="115" t="s">
        <v>40</v>
      </c>
      <c r="M34" s="124" t="s">
        <v>192</v>
      </c>
      <c r="N34" s="62"/>
      <c r="O34" s="62"/>
      <c r="P34" s="62"/>
    </row>
    <row r="35" spans="1:16" ht="48" customHeight="1">
      <c r="A35" s="124"/>
      <c r="B35" s="130"/>
      <c r="C35" s="44" t="s">
        <v>31</v>
      </c>
      <c r="D35" s="70">
        <f t="shared" si="1"/>
        <v>0</v>
      </c>
      <c r="E35" s="70">
        <v>0</v>
      </c>
      <c r="F35" s="70">
        <v>0</v>
      </c>
      <c r="G35" s="70">
        <v>0</v>
      </c>
      <c r="H35" s="70">
        <v>0</v>
      </c>
      <c r="I35" s="115"/>
      <c r="J35" s="130"/>
      <c r="K35" s="44" t="s">
        <v>189</v>
      </c>
      <c r="L35" s="115"/>
      <c r="M35" s="124"/>
      <c r="N35" s="62"/>
      <c r="O35" s="62"/>
      <c r="P35" s="62"/>
    </row>
    <row r="36" spans="1:16" ht="60" customHeight="1">
      <c r="A36" s="124"/>
      <c r="B36" s="130"/>
      <c r="C36" s="44" t="s">
        <v>32</v>
      </c>
      <c r="D36" s="70">
        <f t="shared" si="1"/>
        <v>0</v>
      </c>
      <c r="E36" s="70">
        <v>0</v>
      </c>
      <c r="F36" s="70">
        <v>0</v>
      </c>
      <c r="G36" s="70">
        <v>0</v>
      </c>
      <c r="H36" s="70">
        <v>0</v>
      </c>
      <c r="I36" s="115"/>
      <c r="J36" s="130"/>
      <c r="K36" s="44" t="s">
        <v>189</v>
      </c>
      <c r="L36" s="115"/>
      <c r="M36" s="124"/>
      <c r="N36" s="62"/>
      <c r="O36" s="62"/>
      <c r="P36" s="62"/>
    </row>
    <row r="37" spans="1:16" ht="25.5" customHeight="1">
      <c r="A37" s="124" t="s">
        <v>232</v>
      </c>
      <c r="B37" s="130" t="s">
        <v>233</v>
      </c>
      <c r="C37" s="44" t="s">
        <v>30</v>
      </c>
      <c r="D37" s="70">
        <f t="shared" si="1"/>
        <v>2275</v>
      </c>
      <c r="E37" s="70">
        <v>0</v>
      </c>
      <c r="F37" s="70">
        <v>0</v>
      </c>
      <c r="G37" s="70">
        <v>2275</v>
      </c>
      <c r="H37" s="70">
        <v>0</v>
      </c>
      <c r="I37" s="115" t="s">
        <v>234</v>
      </c>
      <c r="J37" s="130" t="s">
        <v>62</v>
      </c>
      <c r="K37" s="66">
        <v>32</v>
      </c>
      <c r="L37" s="115" t="s">
        <v>40</v>
      </c>
      <c r="M37" s="124" t="s">
        <v>192</v>
      </c>
      <c r="N37" s="62"/>
      <c r="O37" s="62"/>
      <c r="P37" s="62"/>
    </row>
    <row r="38" spans="1:16" ht="25.5" customHeight="1">
      <c r="A38" s="124"/>
      <c r="B38" s="130"/>
      <c r="C38" s="44" t="s">
        <v>31</v>
      </c>
      <c r="D38" s="70">
        <f t="shared" si="1"/>
        <v>0</v>
      </c>
      <c r="E38" s="70">
        <v>0</v>
      </c>
      <c r="F38" s="70">
        <v>0</v>
      </c>
      <c r="G38" s="70">
        <v>0</v>
      </c>
      <c r="H38" s="70">
        <v>0</v>
      </c>
      <c r="I38" s="115"/>
      <c r="J38" s="130"/>
      <c r="K38" s="44" t="s">
        <v>189</v>
      </c>
      <c r="L38" s="115"/>
      <c r="M38" s="124"/>
      <c r="N38" s="62"/>
      <c r="O38" s="62"/>
      <c r="P38" s="62"/>
    </row>
    <row r="39" spans="1:16" ht="31.5" customHeight="1">
      <c r="A39" s="124"/>
      <c r="B39" s="130"/>
      <c r="C39" s="44" t="s">
        <v>32</v>
      </c>
      <c r="D39" s="70">
        <f t="shared" si="1"/>
        <v>0</v>
      </c>
      <c r="E39" s="70">
        <v>0</v>
      </c>
      <c r="F39" s="70">
        <v>0</v>
      </c>
      <c r="G39" s="70">
        <v>0</v>
      </c>
      <c r="H39" s="70">
        <v>0</v>
      </c>
      <c r="I39" s="115"/>
      <c r="J39" s="130"/>
      <c r="K39" s="44" t="s">
        <v>189</v>
      </c>
      <c r="L39" s="115"/>
      <c r="M39" s="124"/>
      <c r="N39" s="62"/>
      <c r="O39" s="62"/>
      <c r="P39" s="62"/>
    </row>
    <row r="40" spans="1:16" ht="25.5" customHeight="1">
      <c r="A40" s="124" t="s">
        <v>235</v>
      </c>
      <c r="B40" s="130" t="s">
        <v>236</v>
      </c>
      <c r="C40" s="44" t="s">
        <v>30</v>
      </c>
      <c r="D40" s="72">
        <f t="shared" si="1"/>
        <v>3000</v>
      </c>
      <c r="E40" s="72">
        <v>0</v>
      </c>
      <c r="F40" s="72">
        <v>0</v>
      </c>
      <c r="G40" s="72">
        <v>3000</v>
      </c>
      <c r="H40" s="72">
        <v>0</v>
      </c>
      <c r="I40" s="115" t="s">
        <v>237</v>
      </c>
      <c r="J40" s="130" t="s">
        <v>62</v>
      </c>
      <c r="K40" s="44">
        <v>1</v>
      </c>
      <c r="L40" s="115" t="s">
        <v>40</v>
      </c>
      <c r="M40" s="124" t="s">
        <v>192</v>
      </c>
      <c r="N40" s="62"/>
      <c r="O40" s="62"/>
      <c r="P40" s="62"/>
    </row>
    <row r="41" spans="1:16" ht="25.5" customHeight="1">
      <c r="A41" s="124"/>
      <c r="B41" s="130"/>
      <c r="C41" s="44" t="s">
        <v>31</v>
      </c>
      <c r="D41" s="72">
        <f t="shared" si="1"/>
        <v>0</v>
      </c>
      <c r="E41" s="72">
        <v>0</v>
      </c>
      <c r="F41" s="72">
        <v>0</v>
      </c>
      <c r="G41" s="72">
        <v>0</v>
      </c>
      <c r="H41" s="72">
        <v>0</v>
      </c>
      <c r="I41" s="115"/>
      <c r="J41" s="130"/>
      <c r="K41" s="44" t="s">
        <v>189</v>
      </c>
      <c r="L41" s="115"/>
      <c r="M41" s="124"/>
      <c r="N41" s="62"/>
      <c r="O41" s="62"/>
      <c r="P41" s="62"/>
    </row>
    <row r="42" spans="1:16" ht="31.5" customHeight="1">
      <c r="A42" s="124"/>
      <c r="B42" s="130"/>
      <c r="C42" s="44" t="s">
        <v>32</v>
      </c>
      <c r="D42" s="72">
        <f t="shared" si="1"/>
        <v>0</v>
      </c>
      <c r="E42" s="72">
        <v>0</v>
      </c>
      <c r="F42" s="72">
        <v>0</v>
      </c>
      <c r="G42" s="72">
        <v>0</v>
      </c>
      <c r="H42" s="72">
        <v>0</v>
      </c>
      <c r="I42" s="115"/>
      <c r="J42" s="130"/>
      <c r="K42" s="44" t="s">
        <v>189</v>
      </c>
      <c r="L42" s="115"/>
      <c r="M42" s="124"/>
      <c r="N42" s="62"/>
      <c r="O42" s="62"/>
      <c r="P42" s="62"/>
    </row>
    <row r="43" spans="1:16" ht="22.5" customHeight="1">
      <c r="A43" s="133" t="s">
        <v>181</v>
      </c>
      <c r="B43" s="133"/>
      <c r="C43" s="73" t="s">
        <v>30</v>
      </c>
      <c r="D43" s="74">
        <f t="shared" si="1"/>
        <v>1011086.8</v>
      </c>
      <c r="E43" s="74">
        <f t="shared" ref="E43:H45" si="2">E10+E25+E28+E31+E34+E37+E40</f>
        <v>0</v>
      </c>
      <c r="F43" s="74">
        <f t="shared" si="2"/>
        <v>689808.3</v>
      </c>
      <c r="G43" s="74">
        <f t="shared" si="2"/>
        <v>253778.5</v>
      </c>
      <c r="H43" s="74">
        <f t="shared" si="2"/>
        <v>67500</v>
      </c>
      <c r="I43" s="120" t="s">
        <v>182</v>
      </c>
      <c r="J43" s="120" t="s">
        <v>182</v>
      </c>
      <c r="K43" s="120" t="s">
        <v>182</v>
      </c>
      <c r="L43" s="120" t="s">
        <v>182</v>
      </c>
      <c r="M43" s="120" t="s">
        <v>182</v>
      </c>
      <c r="N43" s="62"/>
      <c r="O43" s="62"/>
      <c r="P43" s="62"/>
    </row>
    <row r="44" spans="1:16" ht="22.5" customHeight="1">
      <c r="A44" s="133"/>
      <c r="B44" s="133"/>
      <c r="C44" s="73" t="s">
        <v>31</v>
      </c>
      <c r="D44" s="74">
        <f t="shared" si="1"/>
        <v>1040394.4999999999</v>
      </c>
      <c r="E44" s="74">
        <f t="shared" si="2"/>
        <v>0</v>
      </c>
      <c r="F44" s="74">
        <f t="shared" si="2"/>
        <v>743853.99999999988</v>
      </c>
      <c r="G44" s="74">
        <f t="shared" si="2"/>
        <v>229040.5</v>
      </c>
      <c r="H44" s="74">
        <f t="shared" si="2"/>
        <v>67500</v>
      </c>
      <c r="I44" s="120"/>
      <c r="J44" s="120"/>
      <c r="K44" s="120"/>
      <c r="L44" s="120"/>
      <c r="M44" s="120"/>
      <c r="N44" s="62"/>
      <c r="O44" s="62"/>
      <c r="P44" s="62"/>
    </row>
    <row r="45" spans="1:16" ht="22.5" customHeight="1">
      <c r="A45" s="133"/>
      <c r="B45" s="133"/>
      <c r="C45" s="73" t="s">
        <v>32</v>
      </c>
      <c r="D45" s="74">
        <f t="shared" si="1"/>
        <v>1087006.8999999999</v>
      </c>
      <c r="E45" s="74">
        <f t="shared" si="2"/>
        <v>0</v>
      </c>
      <c r="F45" s="74">
        <f t="shared" si="2"/>
        <v>790466.39999999991</v>
      </c>
      <c r="G45" s="74">
        <f t="shared" si="2"/>
        <v>229040.5</v>
      </c>
      <c r="H45" s="74">
        <f t="shared" si="2"/>
        <v>67500</v>
      </c>
      <c r="I45" s="120"/>
      <c r="J45" s="120"/>
      <c r="K45" s="120"/>
      <c r="L45" s="120"/>
      <c r="M45" s="120"/>
      <c r="N45" s="62"/>
      <c r="O45" s="62"/>
      <c r="P45" s="62"/>
    </row>
    <row r="46" spans="1:16" ht="45" customHeight="1">
      <c r="A46" s="136" t="s">
        <v>238</v>
      </c>
      <c r="B46" s="136"/>
      <c r="C46" s="136"/>
      <c r="D46" s="136"/>
      <c r="E46" s="136"/>
      <c r="F46" s="136"/>
      <c r="G46" s="136"/>
      <c r="H46" s="136"/>
      <c r="I46" s="136"/>
      <c r="J46" s="136"/>
      <c r="K46" s="136"/>
      <c r="L46" s="136"/>
      <c r="M46" s="136"/>
      <c r="N46" s="62"/>
      <c r="O46" s="62"/>
      <c r="P46" s="62"/>
    </row>
    <row r="47" spans="1:16" ht="19.5" customHeight="1">
      <c r="A47" s="124" t="s">
        <v>184</v>
      </c>
      <c r="B47" s="136" t="s">
        <v>239</v>
      </c>
      <c r="C47" s="136"/>
      <c r="D47" s="136"/>
      <c r="E47" s="136"/>
      <c r="F47" s="136"/>
      <c r="G47" s="136"/>
      <c r="H47" s="136"/>
      <c r="I47" s="136"/>
      <c r="J47" s="136"/>
      <c r="K47" s="136"/>
      <c r="L47" s="136"/>
      <c r="M47" s="136"/>
      <c r="N47" s="62"/>
      <c r="O47" s="62"/>
      <c r="P47" s="62"/>
    </row>
    <row r="48" spans="1:16" ht="19.5" customHeight="1">
      <c r="A48" s="124"/>
      <c r="B48" s="136" t="s">
        <v>213</v>
      </c>
      <c r="C48" s="136"/>
      <c r="D48" s="136"/>
      <c r="E48" s="136"/>
      <c r="F48" s="136"/>
      <c r="G48" s="136"/>
      <c r="H48" s="136"/>
      <c r="I48" s="136"/>
      <c r="J48" s="136"/>
      <c r="K48" s="136"/>
      <c r="L48" s="136"/>
      <c r="M48" s="136"/>
      <c r="N48" s="62"/>
      <c r="O48" s="62"/>
      <c r="P48" s="62"/>
    </row>
    <row r="49" spans="1:16" ht="33" customHeight="1">
      <c r="A49" s="124" t="s">
        <v>56</v>
      </c>
      <c r="B49" s="130" t="s">
        <v>240</v>
      </c>
      <c r="C49" s="44" t="s">
        <v>30</v>
      </c>
      <c r="D49" s="72">
        <f t="shared" ref="D49:D55" si="3">SUM(E49:H49)</f>
        <v>1104110.3</v>
      </c>
      <c r="E49" s="72">
        <f>E52+E55</f>
        <v>0</v>
      </c>
      <c r="F49" s="72">
        <f>F52+F55</f>
        <v>951386.70000000007</v>
      </c>
      <c r="G49" s="72">
        <f>G52+G55</f>
        <v>142723.6</v>
      </c>
      <c r="H49" s="72">
        <f>H52+H55</f>
        <v>10000</v>
      </c>
      <c r="I49" s="115" t="s">
        <v>241</v>
      </c>
      <c r="J49" s="130" t="s">
        <v>189</v>
      </c>
      <c r="K49" s="44" t="s">
        <v>189</v>
      </c>
      <c r="L49" s="115" t="s">
        <v>189</v>
      </c>
      <c r="M49" s="124" t="s">
        <v>173</v>
      </c>
      <c r="N49" s="62"/>
      <c r="O49" s="62"/>
      <c r="P49" s="62"/>
    </row>
    <row r="50" spans="1:16" ht="21" customHeight="1">
      <c r="A50" s="124"/>
      <c r="B50" s="130"/>
      <c r="C50" s="44" t="s">
        <v>31</v>
      </c>
      <c r="D50" s="72">
        <f t="shared" si="3"/>
        <v>1153405.6000000001</v>
      </c>
      <c r="E50" s="72">
        <f>E53+E61</f>
        <v>0</v>
      </c>
      <c r="F50" s="72">
        <f>F53+F61</f>
        <v>1003400.6</v>
      </c>
      <c r="G50" s="72">
        <f>G53+G61</f>
        <v>140005</v>
      </c>
      <c r="H50" s="72">
        <f>H53+H61</f>
        <v>10000</v>
      </c>
      <c r="I50" s="115"/>
      <c r="J50" s="130"/>
      <c r="K50" s="44" t="s">
        <v>189</v>
      </c>
      <c r="L50" s="115"/>
      <c r="M50" s="124"/>
      <c r="N50" s="62"/>
      <c r="O50" s="62"/>
      <c r="P50" s="62"/>
    </row>
    <row r="51" spans="1:16" ht="36" customHeight="1">
      <c r="A51" s="124"/>
      <c r="B51" s="130"/>
      <c r="C51" s="44" t="s">
        <v>32</v>
      </c>
      <c r="D51" s="72">
        <f t="shared" si="3"/>
        <v>1178775.2000000002</v>
      </c>
      <c r="E51" s="72">
        <f>E54+E67</f>
        <v>0</v>
      </c>
      <c r="F51" s="72">
        <f>F54+F67</f>
        <v>1028770.2000000001</v>
      </c>
      <c r="G51" s="72">
        <f>G54+G67</f>
        <v>140005</v>
      </c>
      <c r="H51" s="72">
        <f>H54+H67</f>
        <v>10000</v>
      </c>
      <c r="I51" s="115"/>
      <c r="J51" s="130"/>
      <c r="K51" s="44" t="s">
        <v>189</v>
      </c>
      <c r="L51" s="115"/>
      <c r="M51" s="124"/>
      <c r="N51" s="62"/>
      <c r="O51" s="62"/>
      <c r="P51" s="62"/>
    </row>
    <row r="52" spans="1:16" ht="30.75" customHeight="1">
      <c r="A52" s="124" t="s">
        <v>190</v>
      </c>
      <c r="B52" s="130" t="s">
        <v>216</v>
      </c>
      <c r="C52" s="44" t="s">
        <v>30</v>
      </c>
      <c r="D52" s="72">
        <f t="shared" si="3"/>
        <v>913226.5</v>
      </c>
      <c r="E52" s="72">
        <v>0</v>
      </c>
      <c r="F52" s="72">
        <f>688978.8+422.3+793.1+70308.7</f>
        <v>760502.9</v>
      </c>
      <c r="G52" s="72">
        <f>140005+2718.6</f>
        <v>142723.6</v>
      </c>
      <c r="H52" s="72">
        <v>10000</v>
      </c>
      <c r="I52" s="115" t="s">
        <v>242</v>
      </c>
      <c r="J52" s="130" t="s">
        <v>177</v>
      </c>
      <c r="K52" s="44">
        <v>13710</v>
      </c>
      <c r="L52" s="115" t="s">
        <v>40</v>
      </c>
      <c r="M52" s="124" t="s">
        <v>173</v>
      </c>
      <c r="N52" s="62"/>
      <c r="O52" s="62"/>
      <c r="P52" s="62"/>
    </row>
    <row r="53" spans="1:16" ht="30.75" customHeight="1">
      <c r="A53" s="124"/>
      <c r="B53" s="130"/>
      <c r="C53" s="44" t="s">
        <v>31</v>
      </c>
      <c r="D53" s="72">
        <f t="shared" si="3"/>
        <v>961790.7</v>
      </c>
      <c r="E53" s="72">
        <v>0</v>
      </c>
      <c r="F53" s="72">
        <f>740567.4-833.4+582.2+71469.5</f>
        <v>811785.7</v>
      </c>
      <c r="G53" s="72">
        <v>140005</v>
      </c>
      <c r="H53" s="72">
        <v>10000</v>
      </c>
      <c r="I53" s="115"/>
      <c r="J53" s="130"/>
      <c r="K53" s="44">
        <v>13715</v>
      </c>
      <c r="L53" s="115"/>
      <c r="M53" s="124"/>
      <c r="N53" s="62"/>
      <c r="O53" s="62"/>
      <c r="P53" s="62"/>
    </row>
    <row r="54" spans="1:16" ht="30.75" customHeight="1">
      <c r="A54" s="124"/>
      <c r="B54" s="130"/>
      <c r="C54" s="44" t="s">
        <v>32</v>
      </c>
      <c r="D54" s="72">
        <f t="shared" si="3"/>
        <v>986574.9</v>
      </c>
      <c r="E54" s="72">
        <v>0</v>
      </c>
      <c r="F54" s="72">
        <f>757505.8-455.5+8050.1+71469.5</f>
        <v>836569.9</v>
      </c>
      <c r="G54" s="72">
        <v>140005</v>
      </c>
      <c r="H54" s="72">
        <v>10000</v>
      </c>
      <c r="I54" s="115"/>
      <c r="J54" s="130"/>
      <c r="K54" s="44">
        <v>13720</v>
      </c>
      <c r="L54" s="115"/>
      <c r="M54" s="124"/>
      <c r="N54" s="62"/>
      <c r="O54" s="62"/>
      <c r="P54" s="62"/>
    </row>
    <row r="55" spans="1:16" ht="40.5" customHeight="1">
      <c r="A55" s="124" t="s">
        <v>193</v>
      </c>
      <c r="B55" s="130" t="s">
        <v>218</v>
      </c>
      <c r="C55" s="127" t="s">
        <v>30</v>
      </c>
      <c r="D55" s="140">
        <f t="shared" si="3"/>
        <v>190883.80000000002</v>
      </c>
      <c r="E55" s="140">
        <v>0</v>
      </c>
      <c r="F55" s="140">
        <f>191542.1-422.3-236</f>
        <v>190883.80000000002</v>
      </c>
      <c r="G55" s="140">
        <v>0</v>
      </c>
      <c r="H55" s="140">
        <v>0</v>
      </c>
      <c r="I55" s="71" t="s">
        <v>219</v>
      </c>
      <c r="J55" s="66" t="s">
        <v>177</v>
      </c>
      <c r="K55" s="44">
        <v>805</v>
      </c>
      <c r="L55" s="115" t="s">
        <v>40</v>
      </c>
      <c r="M55" s="124" t="s">
        <v>173</v>
      </c>
      <c r="N55" s="62"/>
      <c r="O55" s="62"/>
      <c r="P55" s="62"/>
    </row>
    <row r="56" spans="1:16" ht="79.5" customHeight="1">
      <c r="A56" s="124"/>
      <c r="B56" s="130"/>
      <c r="C56" s="127"/>
      <c r="D56" s="140"/>
      <c r="E56" s="140"/>
      <c r="F56" s="140"/>
      <c r="G56" s="140"/>
      <c r="H56" s="140"/>
      <c r="I56" s="75" t="s">
        <v>243</v>
      </c>
      <c r="J56" s="66" t="s">
        <v>177</v>
      </c>
      <c r="K56" s="44">
        <v>50</v>
      </c>
      <c r="L56" s="115"/>
      <c r="M56" s="124"/>
      <c r="N56" s="62"/>
      <c r="O56" s="62"/>
      <c r="P56" s="62"/>
    </row>
    <row r="57" spans="1:16" ht="29.25" customHeight="1">
      <c r="A57" s="124"/>
      <c r="B57" s="130"/>
      <c r="C57" s="127"/>
      <c r="D57" s="140"/>
      <c r="E57" s="140"/>
      <c r="F57" s="140"/>
      <c r="G57" s="140"/>
      <c r="H57" s="140"/>
      <c r="I57" s="71" t="s">
        <v>244</v>
      </c>
      <c r="J57" s="66" t="s">
        <v>177</v>
      </c>
      <c r="K57" s="44">
        <v>696</v>
      </c>
      <c r="L57" s="115"/>
      <c r="M57" s="124"/>
      <c r="N57" s="62"/>
      <c r="O57" s="62"/>
      <c r="P57" s="62"/>
    </row>
    <row r="58" spans="1:16" ht="39.75" customHeight="1">
      <c r="A58" s="124"/>
      <c r="B58" s="130"/>
      <c r="C58" s="127"/>
      <c r="D58" s="140"/>
      <c r="E58" s="140"/>
      <c r="F58" s="140"/>
      <c r="G58" s="140"/>
      <c r="H58" s="140"/>
      <c r="I58" s="71" t="s">
        <v>245</v>
      </c>
      <c r="J58" s="66" t="s">
        <v>177</v>
      </c>
      <c r="K58" s="44">
        <v>566</v>
      </c>
      <c r="L58" s="115"/>
      <c r="M58" s="124"/>
      <c r="N58" s="62"/>
      <c r="O58" s="62"/>
      <c r="P58" s="62"/>
    </row>
    <row r="59" spans="1:16" ht="39.75" customHeight="1">
      <c r="A59" s="124"/>
      <c r="B59" s="130"/>
      <c r="C59" s="127"/>
      <c r="D59" s="140"/>
      <c r="E59" s="140"/>
      <c r="F59" s="140"/>
      <c r="G59" s="140"/>
      <c r="H59" s="140"/>
      <c r="I59" s="71" t="s">
        <v>246</v>
      </c>
      <c r="J59" s="66" t="s">
        <v>177</v>
      </c>
      <c r="K59" s="44">
        <v>684</v>
      </c>
      <c r="L59" s="115"/>
      <c r="M59" s="124"/>
      <c r="N59" s="62"/>
      <c r="O59" s="62"/>
      <c r="P59" s="62"/>
    </row>
    <row r="60" spans="1:16" ht="76.5" customHeight="1">
      <c r="A60" s="124"/>
      <c r="B60" s="130"/>
      <c r="C60" s="127"/>
      <c r="D60" s="140"/>
      <c r="E60" s="140"/>
      <c r="F60" s="140"/>
      <c r="G60" s="140"/>
      <c r="H60" s="140"/>
      <c r="I60" s="71" t="s">
        <v>247</v>
      </c>
      <c r="J60" s="66" t="s">
        <v>62</v>
      </c>
      <c r="K60" s="44">
        <v>25</v>
      </c>
      <c r="L60" s="115"/>
      <c r="M60" s="124"/>
      <c r="N60" s="62"/>
      <c r="O60" s="62"/>
      <c r="P60" s="62"/>
    </row>
    <row r="61" spans="1:16" ht="42" customHeight="1">
      <c r="A61" s="124"/>
      <c r="B61" s="130"/>
      <c r="C61" s="127" t="s">
        <v>31</v>
      </c>
      <c r="D61" s="140">
        <f>SUM(E61:H61)</f>
        <v>191614.9</v>
      </c>
      <c r="E61" s="140">
        <v>0</v>
      </c>
      <c r="F61" s="140">
        <f>191267.4+833.4-485.9</f>
        <v>191614.9</v>
      </c>
      <c r="G61" s="140">
        <v>0</v>
      </c>
      <c r="H61" s="140">
        <v>0</v>
      </c>
      <c r="I61" s="71" t="s">
        <v>219</v>
      </c>
      <c r="J61" s="66" t="s">
        <v>177</v>
      </c>
      <c r="K61" s="44">
        <v>805</v>
      </c>
      <c r="L61" s="115"/>
      <c r="M61" s="124"/>
      <c r="N61" s="62"/>
      <c r="O61" s="62"/>
      <c r="P61" s="62"/>
    </row>
    <row r="62" spans="1:16" ht="81" customHeight="1">
      <c r="A62" s="124"/>
      <c r="B62" s="130"/>
      <c r="C62" s="127"/>
      <c r="D62" s="140"/>
      <c r="E62" s="140"/>
      <c r="F62" s="140"/>
      <c r="G62" s="140"/>
      <c r="H62" s="140"/>
      <c r="I62" s="75" t="s">
        <v>243</v>
      </c>
      <c r="J62" s="66" t="s">
        <v>177</v>
      </c>
      <c r="K62" s="44">
        <v>50</v>
      </c>
      <c r="L62" s="115"/>
      <c r="M62" s="124"/>
      <c r="N62" s="62"/>
      <c r="O62" s="62"/>
      <c r="P62" s="62"/>
    </row>
    <row r="63" spans="1:16" ht="40.5" customHeight="1">
      <c r="A63" s="124"/>
      <c r="B63" s="130"/>
      <c r="C63" s="127"/>
      <c r="D63" s="140"/>
      <c r="E63" s="140"/>
      <c r="F63" s="140"/>
      <c r="G63" s="140"/>
      <c r="H63" s="140"/>
      <c r="I63" s="71" t="s">
        <v>244</v>
      </c>
      <c r="J63" s="66" t="s">
        <v>177</v>
      </c>
      <c r="K63" s="44">
        <v>696</v>
      </c>
      <c r="L63" s="115"/>
      <c r="M63" s="124"/>
      <c r="N63" s="62"/>
      <c r="O63" s="62"/>
      <c r="P63" s="62"/>
    </row>
    <row r="64" spans="1:16" ht="45" customHeight="1">
      <c r="A64" s="124"/>
      <c r="B64" s="130"/>
      <c r="C64" s="127"/>
      <c r="D64" s="140"/>
      <c r="E64" s="140"/>
      <c r="F64" s="140"/>
      <c r="G64" s="140"/>
      <c r="H64" s="140"/>
      <c r="I64" s="71" t="s">
        <v>245</v>
      </c>
      <c r="J64" s="66" t="s">
        <v>177</v>
      </c>
      <c r="K64" s="44">
        <v>566</v>
      </c>
      <c r="L64" s="115"/>
      <c r="M64" s="124"/>
      <c r="N64" s="62"/>
      <c r="O64" s="62"/>
      <c r="P64" s="62"/>
    </row>
    <row r="65" spans="1:16" ht="42.75" customHeight="1">
      <c r="A65" s="124"/>
      <c r="B65" s="130"/>
      <c r="C65" s="127"/>
      <c r="D65" s="140"/>
      <c r="E65" s="140"/>
      <c r="F65" s="140"/>
      <c r="G65" s="140"/>
      <c r="H65" s="140"/>
      <c r="I65" s="71" t="s">
        <v>246</v>
      </c>
      <c r="J65" s="66" t="s">
        <v>177</v>
      </c>
      <c r="K65" s="44">
        <v>684</v>
      </c>
      <c r="L65" s="115"/>
      <c r="M65" s="124"/>
      <c r="N65" s="62"/>
      <c r="O65" s="62"/>
      <c r="P65" s="62"/>
    </row>
    <row r="66" spans="1:16" ht="81.75" customHeight="1">
      <c r="A66" s="124"/>
      <c r="B66" s="130"/>
      <c r="C66" s="127"/>
      <c r="D66" s="140"/>
      <c r="E66" s="140"/>
      <c r="F66" s="140"/>
      <c r="G66" s="140"/>
      <c r="H66" s="140"/>
      <c r="I66" s="71" t="s">
        <v>247</v>
      </c>
      <c r="J66" s="66" t="s">
        <v>62</v>
      </c>
      <c r="K66" s="44">
        <v>25</v>
      </c>
      <c r="L66" s="115"/>
      <c r="M66" s="124"/>
      <c r="N66" s="62"/>
      <c r="O66" s="62"/>
      <c r="P66" s="62"/>
    </row>
    <row r="67" spans="1:16" ht="42.75" customHeight="1">
      <c r="A67" s="124"/>
      <c r="B67" s="130"/>
      <c r="C67" s="127" t="s">
        <v>32</v>
      </c>
      <c r="D67" s="140">
        <f>SUM(E67:H67)</f>
        <v>192200.30000000002</v>
      </c>
      <c r="E67" s="140">
        <v>0</v>
      </c>
      <c r="F67" s="140">
        <f>192230.7+455.5-485.9</f>
        <v>192200.30000000002</v>
      </c>
      <c r="G67" s="140">
        <v>0</v>
      </c>
      <c r="H67" s="140">
        <v>0</v>
      </c>
      <c r="I67" s="71" t="s">
        <v>219</v>
      </c>
      <c r="J67" s="66" t="s">
        <v>177</v>
      </c>
      <c r="K67" s="44">
        <v>805</v>
      </c>
      <c r="L67" s="115"/>
      <c r="M67" s="124"/>
      <c r="N67" s="62"/>
      <c r="O67" s="62"/>
      <c r="P67" s="62"/>
    </row>
    <row r="68" spans="1:16" ht="82.5" customHeight="1">
      <c r="A68" s="124"/>
      <c r="B68" s="130"/>
      <c r="C68" s="127"/>
      <c r="D68" s="140"/>
      <c r="E68" s="140"/>
      <c r="F68" s="140"/>
      <c r="G68" s="140"/>
      <c r="H68" s="140"/>
      <c r="I68" s="75" t="s">
        <v>243</v>
      </c>
      <c r="J68" s="66" t="s">
        <v>177</v>
      </c>
      <c r="K68" s="44">
        <v>50</v>
      </c>
      <c r="L68" s="115"/>
      <c r="M68" s="124"/>
      <c r="N68" s="62"/>
      <c r="O68" s="62"/>
      <c r="P68" s="62"/>
    </row>
    <row r="69" spans="1:16" ht="39" customHeight="1">
      <c r="A69" s="124"/>
      <c r="B69" s="130"/>
      <c r="C69" s="127"/>
      <c r="D69" s="140"/>
      <c r="E69" s="140"/>
      <c r="F69" s="140"/>
      <c r="G69" s="140"/>
      <c r="H69" s="140"/>
      <c r="I69" s="71" t="s">
        <v>244</v>
      </c>
      <c r="J69" s="66" t="s">
        <v>177</v>
      </c>
      <c r="K69" s="44">
        <v>696</v>
      </c>
      <c r="L69" s="115"/>
      <c r="M69" s="124"/>
      <c r="N69" s="62"/>
      <c r="O69" s="62"/>
      <c r="P69" s="62"/>
    </row>
    <row r="70" spans="1:16" ht="46.5" customHeight="1">
      <c r="A70" s="124"/>
      <c r="B70" s="130"/>
      <c r="C70" s="127"/>
      <c r="D70" s="140"/>
      <c r="E70" s="140"/>
      <c r="F70" s="140"/>
      <c r="G70" s="140"/>
      <c r="H70" s="140"/>
      <c r="I70" s="71" t="s">
        <v>245</v>
      </c>
      <c r="J70" s="66" t="s">
        <v>177</v>
      </c>
      <c r="K70" s="44">
        <v>566</v>
      </c>
      <c r="L70" s="115"/>
      <c r="M70" s="124"/>
      <c r="N70" s="62"/>
      <c r="O70" s="62"/>
      <c r="P70" s="62"/>
    </row>
    <row r="71" spans="1:16" ht="46.5" customHeight="1">
      <c r="A71" s="124"/>
      <c r="B71" s="130"/>
      <c r="C71" s="127"/>
      <c r="D71" s="140"/>
      <c r="E71" s="140"/>
      <c r="F71" s="140"/>
      <c r="G71" s="140"/>
      <c r="H71" s="140"/>
      <c r="I71" s="71" t="s">
        <v>246</v>
      </c>
      <c r="J71" s="66" t="s">
        <v>177</v>
      </c>
      <c r="K71" s="44">
        <v>684</v>
      </c>
      <c r="L71" s="115"/>
      <c r="M71" s="124"/>
      <c r="N71" s="62"/>
      <c r="O71" s="62"/>
      <c r="P71" s="62"/>
    </row>
    <row r="72" spans="1:16" ht="104.25" customHeight="1">
      <c r="A72" s="124"/>
      <c r="B72" s="130"/>
      <c r="C72" s="127"/>
      <c r="D72" s="140"/>
      <c r="E72" s="140"/>
      <c r="F72" s="140"/>
      <c r="G72" s="140"/>
      <c r="H72" s="140"/>
      <c r="I72" s="71" t="s">
        <v>247</v>
      </c>
      <c r="J72" s="66" t="s">
        <v>62</v>
      </c>
      <c r="K72" s="44">
        <v>25</v>
      </c>
      <c r="L72" s="115"/>
      <c r="M72" s="124"/>
      <c r="N72" s="62"/>
      <c r="O72" s="62"/>
      <c r="P72" s="62"/>
    </row>
    <row r="73" spans="1:16" ht="30" customHeight="1">
      <c r="A73" s="124" t="s">
        <v>60</v>
      </c>
      <c r="B73" s="130" t="s">
        <v>248</v>
      </c>
      <c r="C73" s="44" t="s">
        <v>30</v>
      </c>
      <c r="D73" s="72">
        <f t="shared" ref="D73:D118" si="4">SUM(E73:H73)</f>
        <v>1687.4</v>
      </c>
      <c r="E73" s="72">
        <v>0</v>
      </c>
      <c r="F73" s="72">
        <v>0</v>
      </c>
      <c r="G73" s="72">
        <v>1687.4</v>
      </c>
      <c r="H73" s="72">
        <v>0</v>
      </c>
      <c r="I73" s="115" t="s">
        <v>249</v>
      </c>
      <c r="J73" s="130" t="s">
        <v>177</v>
      </c>
      <c r="K73" s="44">
        <v>50</v>
      </c>
      <c r="L73" s="115" t="s">
        <v>40</v>
      </c>
      <c r="M73" s="124" t="s">
        <v>173</v>
      </c>
      <c r="N73" s="62"/>
      <c r="O73" s="62"/>
      <c r="P73" s="62"/>
    </row>
    <row r="74" spans="1:16" ht="30" customHeight="1">
      <c r="A74" s="124"/>
      <c r="B74" s="130"/>
      <c r="C74" s="44" t="s">
        <v>31</v>
      </c>
      <c r="D74" s="72">
        <f t="shared" si="4"/>
        <v>1687.4</v>
      </c>
      <c r="E74" s="72">
        <v>0</v>
      </c>
      <c r="F74" s="72">
        <v>0</v>
      </c>
      <c r="G74" s="72">
        <v>1687.4</v>
      </c>
      <c r="H74" s="72">
        <v>0</v>
      </c>
      <c r="I74" s="115"/>
      <c r="J74" s="130"/>
      <c r="K74" s="44">
        <v>50</v>
      </c>
      <c r="L74" s="115"/>
      <c r="M74" s="124"/>
      <c r="N74" s="62"/>
      <c r="O74" s="62"/>
      <c r="P74" s="62"/>
    </row>
    <row r="75" spans="1:16" ht="61.5" customHeight="1">
      <c r="A75" s="124"/>
      <c r="B75" s="130"/>
      <c r="C75" s="44" t="s">
        <v>32</v>
      </c>
      <c r="D75" s="72">
        <f t="shared" si="4"/>
        <v>1687.4</v>
      </c>
      <c r="E75" s="72">
        <v>0</v>
      </c>
      <c r="F75" s="72">
        <v>0</v>
      </c>
      <c r="G75" s="72">
        <v>1687.4</v>
      </c>
      <c r="H75" s="72">
        <v>0</v>
      </c>
      <c r="I75" s="115"/>
      <c r="J75" s="130"/>
      <c r="K75" s="44">
        <v>50</v>
      </c>
      <c r="L75" s="115"/>
      <c r="M75" s="124"/>
      <c r="N75" s="62"/>
      <c r="O75" s="62"/>
      <c r="P75" s="62"/>
    </row>
    <row r="76" spans="1:16" ht="39" customHeight="1">
      <c r="A76" s="124" t="s">
        <v>250</v>
      </c>
      <c r="B76" s="130" t="s">
        <v>251</v>
      </c>
      <c r="C76" s="44" t="s">
        <v>30</v>
      </c>
      <c r="D76" s="72">
        <f t="shared" si="4"/>
        <v>830.7</v>
      </c>
      <c r="E76" s="72">
        <v>0</v>
      </c>
      <c r="F76" s="72">
        <v>0</v>
      </c>
      <c r="G76" s="72">
        <v>830.7</v>
      </c>
      <c r="H76" s="72">
        <v>0</v>
      </c>
      <c r="I76" s="115" t="s">
        <v>252</v>
      </c>
      <c r="J76" s="130" t="s">
        <v>177</v>
      </c>
      <c r="K76" s="44">
        <v>37</v>
      </c>
      <c r="L76" s="115" t="s">
        <v>40</v>
      </c>
      <c r="M76" s="124" t="s">
        <v>173</v>
      </c>
      <c r="N76" s="62"/>
      <c r="O76" s="62"/>
      <c r="P76" s="62"/>
    </row>
    <row r="77" spans="1:16" ht="39" customHeight="1">
      <c r="A77" s="124"/>
      <c r="B77" s="130"/>
      <c r="C77" s="44" t="s">
        <v>31</v>
      </c>
      <c r="D77" s="72">
        <f t="shared" si="4"/>
        <v>830.7</v>
      </c>
      <c r="E77" s="72">
        <v>0</v>
      </c>
      <c r="F77" s="72">
        <v>0</v>
      </c>
      <c r="G77" s="72">
        <v>830.7</v>
      </c>
      <c r="H77" s="72">
        <v>0</v>
      </c>
      <c r="I77" s="115"/>
      <c r="J77" s="130"/>
      <c r="K77" s="44">
        <v>37</v>
      </c>
      <c r="L77" s="115"/>
      <c r="M77" s="124"/>
      <c r="N77" s="62"/>
      <c r="O77" s="62"/>
      <c r="P77" s="62"/>
    </row>
    <row r="78" spans="1:16" ht="60.75" customHeight="1">
      <c r="A78" s="124"/>
      <c r="B78" s="130"/>
      <c r="C78" s="44" t="s">
        <v>32</v>
      </c>
      <c r="D78" s="72">
        <f t="shared" si="4"/>
        <v>830.7</v>
      </c>
      <c r="E78" s="72">
        <v>0</v>
      </c>
      <c r="F78" s="72">
        <v>0</v>
      </c>
      <c r="G78" s="72">
        <v>830.7</v>
      </c>
      <c r="H78" s="72">
        <v>0</v>
      </c>
      <c r="I78" s="115"/>
      <c r="J78" s="130"/>
      <c r="K78" s="44">
        <v>37</v>
      </c>
      <c r="L78" s="115"/>
      <c r="M78" s="124"/>
      <c r="N78" s="62"/>
      <c r="O78" s="62"/>
      <c r="P78" s="62"/>
    </row>
    <row r="79" spans="1:16" ht="27" customHeight="1">
      <c r="A79" s="124" t="s">
        <v>253</v>
      </c>
      <c r="B79" s="130" t="s">
        <v>254</v>
      </c>
      <c r="C79" s="44" t="s">
        <v>30</v>
      </c>
      <c r="D79" s="72">
        <f t="shared" si="4"/>
        <v>180244.80000000002</v>
      </c>
      <c r="E79" s="72">
        <f t="shared" ref="E79:H81" si="5">E82+E85+E88+E91+E94+E97+E106</f>
        <v>49142.5</v>
      </c>
      <c r="F79" s="72">
        <f t="shared" si="5"/>
        <v>70453.700000000012</v>
      </c>
      <c r="G79" s="72">
        <f t="shared" si="5"/>
        <v>60648.6</v>
      </c>
      <c r="H79" s="72">
        <f t="shared" si="5"/>
        <v>0</v>
      </c>
      <c r="I79" s="127" t="s">
        <v>255</v>
      </c>
      <c r="J79" s="130" t="s">
        <v>189</v>
      </c>
      <c r="K79" s="44" t="s">
        <v>189</v>
      </c>
      <c r="L79" s="139" t="s">
        <v>189</v>
      </c>
      <c r="M79" s="124" t="s">
        <v>173</v>
      </c>
      <c r="N79" s="62"/>
      <c r="O79" s="62"/>
      <c r="P79" s="62"/>
    </row>
    <row r="80" spans="1:16" ht="27" customHeight="1">
      <c r="A80" s="124"/>
      <c r="B80" s="130"/>
      <c r="C80" s="44" t="s">
        <v>31</v>
      </c>
      <c r="D80" s="72">
        <f t="shared" si="4"/>
        <v>181654.8</v>
      </c>
      <c r="E80" s="72">
        <f t="shared" si="5"/>
        <v>47411.6</v>
      </c>
      <c r="F80" s="72">
        <f t="shared" si="5"/>
        <v>74624.7</v>
      </c>
      <c r="G80" s="72">
        <f t="shared" si="5"/>
        <v>59618.5</v>
      </c>
      <c r="H80" s="72">
        <f t="shared" si="5"/>
        <v>0</v>
      </c>
      <c r="I80" s="127"/>
      <c r="J80" s="130"/>
      <c r="K80" s="44" t="s">
        <v>189</v>
      </c>
      <c r="L80" s="139"/>
      <c r="M80" s="124"/>
      <c r="N80" s="62"/>
      <c r="O80" s="62"/>
      <c r="P80" s="62"/>
    </row>
    <row r="81" spans="1:18" ht="27" customHeight="1">
      <c r="A81" s="124"/>
      <c r="B81" s="130"/>
      <c r="C81" s="44" t="s">
        <v>32</v>
      </c>
      <c r="D81" s="72">
        <f t="shared" si="4"/>
        <v>184443.9</v>
      </c>
      <c r="E81" s="72">
        <f t="shared" si="5"/>
        <v>47334.400000000001</v>
      </c>
      <c r="F81" s="72">
        <f t="shared" si="5"/>
        <v>77045.599999999991</v>
      </c>
      <c r="G81" s="72">
        <f t="shared" si="5"/>
        <v>60063.9</v>
      </c>
      <c r="H81" s="72">
        <f t="shared" si="5"/>
        <v>0</v>
      </c>
      <c r="I81" s="127"/>
      <c r="J81" s="130"/>
      <c r="K81" s="44" t="s">
        <v>189</v>
      </c>
      <c r="L81" s="139"/>
      <c r="M81" s="124"/>
      <c r="N81" s="62"/>
      <c r="O81" s="62"/>
      <c r="P81" s="62"/>
    </row>
    <row r="82" spans="1:18" ht="27" customHeight="1">
      <c r="A82" s="124" t="s">
        <v>256</v>
      </c>
      <c r="B82" s="130" t="s">
        <v>257</v>
      </c>
      <c r="C82" s="44" t="s">
        <v>30</v>
      </c>
      <c r="D82" s="72">
        <f t="shared" si="4"/>
        <v>13550</v>
      </c>
      <c r="E82" s="72">
        <v>0</v>
      </c>
      <c r="F82" s="72">
        <v>0</v>
      </c>
      <c r="G82" s="72">
        <v>13550</v>
      </c>
      <c r="H82" s="72">
        <v>0</v>
      </c>
      <c r="I82" s="115" t="s">
        <v>258</v>
      </c>
      <c r="J82" s="130" t="s">
        <v>172</v>
      </c>
      <c r="K82" s="44">
        <v>100</v>
      </c>
      <c r="L82" s="115" t="s">
        <v>40</v>
      </c>
      <c r="M82" s="124" t="s">
        <v>173</v>
      </c>
      <c r="N82" s="62"/>
      <c r="O82" s="62"/>
      <c r="P82" s="62"/>
    </row>
    <row r="83" spans="1:18" ht="27" customHeight="1">
      <c r="A83" s="124"/>
      <c r="B83" s="130"/>
      <c r="C83" s="44" t="s">
        <v>31</v>
      </c>
      <c r="D83" s="72">
        <f t="shared" si="4"/>
        <v>13550</v>
      </c>
      <c r="E83" s="72">
        <v>0</v>
      </c>
      <c r="F83" s="72">
        <v>0</v>
      </c>
      <c r="G83" s="72">
        <v>13550</v>
      </c>
      <c r="H83" s="72">
        <v>0</v>
      </c>
      <c r="I83" s="115"/>
      <c r="J83" s="130"/>
      <c r="K83" s="44">
        <v>100</v>
      </c>
      <c r="L83" s="115"/>
      <c r="M83" s="124"/>
      <c r="N83" s="62"/>
      <c r="O83" s="62"/>
      <c r="P83" s="62"/>
    </row>
    <row r="84" spans="1:18" ht="27" customHeight="1">
      <c r="A84" s="124"/>
      <c r="B84" s="130"/>
      <c r="C84" s="44" t="s">
        <v>32</v>
      </c>
      <c r="D84" s="72">
        <f t="shared" si="4"/>
        <v>13550</v>
      </c>
      <c r="E84" s="72">
        <v>0</v>
      </c>
      <c r="F84" s="72">
        <v>0</v>
      </c>
      <c r="G84" s="72">
        <v>13550</v>
      </c>
      <c r="H84" s="72">
        <v>0</v>
      </c>
      <c r="I84" s="115"/>
      <c r="J84" s="130"/>
      <c r="K84" s="44">
        <v>100</v>
      </c>
      <c r="L84" s="115"/>
      <c r="M84" s="124"/>
      <c r="N84" s="62"/>
      <c r="O84" s="62"/>
      <c r="P84" s="62"/>
    </row>
    <row r="85" spans="1:18" ht="42.75" customHeight="1">
      <c r="A85" s="124" t="s">
        <v>259</v>
      </c>
      <c r="B85" s="130" t="s">
        <v>260</v>
      </c>
      <c r="C85" s="44" t="s">
        <v>30</v>
      </c>
      <c r="D85" s="72">
        <f t="shared" si="4"/>
        <v>2992.5</v>
      </c>
      <c r="E85" s="72">
        <v>0</v>
      </c>
      <c r="F85" s="72">
        <v>0</v>
      </c>
      <c r="G85" s="72">
        <f>1938+301.9+752.6</f>
        <v>2992.5</v>
      </c>
      <c r="H85" s="72">
        <v>0</v>
      </c>
      <c r="I85" s="115" t="s">
        <v>258</v>
      </c>
      <c r="J85" s="130" t="s">
        <v>172</v>
      </c>
      <c r="K85" s="44">
        <v>100</v>
      </c>
      <c r="L85" s="115" t="s">
        <v>40</v>
      </c>
      <c r="M85" s="124" t="s">
        <v>173</v>
      </c>
      <c r="N85" s="62"/>
      <c r="O85" s="62"/>
      <c r="P85" s="62"/>
    </row>
    <row r="86" spans="1:18" ht="42.75" customHeight="1">
      <c r="A86" s="124"/>
      <c r="B86" s="130"/>
      <c r="C86" s="44" t="s">
        <v>31</v>
      </c>
      <c r="D86" s="72">
        <f t="shared" si="4"/>
        <v>2315.8000000000002</v>
      </c>
      <c r="E86" s="72">
        <v>0</v>
      </c>
      <c r="F86" s="72">
        <v>0</v>
      </c>
      <c r="G86" s="72">
        <f>1938+377.8</f>
        <v>2315.8000000000002</v>
      </c>
      <c r="H86" s="72">
        <v>0</v>
      </c>
      <c r="I86" s="115"/>
      <c r="J86" s="130"/>
      <c r="K86" s="44">
        <v>100</v>
      </c>
      <c r="L86" s="115"/>
      <c r="M86" s="124"/>
      <c r="N86" s="62"/>
      <c r="O86" s="62"/>
      <c r="P86" s="62"/>
    </row>
    <row r="87" spans="1:18" ht="48.75" customHeight="1">
      <c r="A87" s="124"/>
      <c r="B87" s="130"/>
      <c r="C87" s="44" t="s">
        <v>32</v>
      </c>
      <c r="D87" s="72">
        <f t="shared" si="4"/>
        <v>2321</v>
      </c>
      <c r="E87" s="72">
        <v>0</v>
      </c>
      <c r="F87" s="72">
        <v>0</v>
      </c>
      <c r="G87" s="72">
        <f>1938+383</f>
        <v>2321</v>
      </c>
      <c r="H87" s="72">
        <v>0</v>
      </c>
      <c r="I87" s="115"/>
      <c r="J87" s="130"/>
      <c r="K87" s="44">
        <v>100</v>
      </c>
      <c r="L87" s="115"/>
      <c r="M87" s="124"/>
      <c r="N87" s="62"/>
      <c r="O87" s="62"/>
      <c r="P87" s="62"/>
    </row>
    <row r="88" spans="1:18" ht="68.25" customHeight="1">
      <c r="A88" s="124" t="s">
        <v>261</v>
      </c>
      <c r="B88" s="130" t="s">
        <v>262</v>
      </c>
      <c r="C88" s="44" t="s">
        <v>30</v>
      </c>
      <c r="D88" s="72">
        <f t="shared" si="4"/>
        <v>37983.300000000003</v>
      </c>
      <c r="E88" s="72">
        <v>0</v>
      </c>
      <c r="F88" s="72">
        <f>25139.1+12844.2</f>
        <v>37983.300000000003</v>
      </c>
      <c r="G88" s="72">
        <v>0</v>
      </c>
      <c r="H88" s="72">
        <v>0</v>
      </c>
      <c r="I88" s="115" t="s">
        <v>263</v>
      </c>
      <c r="J88" s="130" t="s">
        <v>177</v>
      </c>
      <c r="K88" s="44">
        <v>1500</v>
      </c>
      <c r="L88" s="115" t="s">
        <v>40</v>
      </c>
      <c r="M88" s="124" t="s">
        <v>173</v>
      </c>
      <c r="N88" s="76"/>
      <c r="O88" s="77"/>
      <c r="P88" s="77"/>
      <c r="Q88" s="77"/>
      <c r="R88" s="77"/>
    </row>
    <row r="89" spans="1:18" ht="68.25" customHeight="1">
      <c r="A89" s="124"/>
      <c r="B89" s="130"/>
      <c r="C89" s="44" t="s">
        <v>31</v>
      </c>
      <c r="D89" s="72">
        <f t="shared" si="4"/>
        <v>39494</v>
      </c>
      <c r="E89" s="72">
        <v>0</v>
      </c>
      <c r="F89" s="72">
        <f>26161.2+13332.8</f>
        <v>39494</v>
      </c>
      <c r="G89" s="72">
        <v>0</v>
      </c>
      <c r="H89" s="72">
        <v>0</v>
      </c>
      <c r="I89" s="115"/>
      <c r="J89" s="130"/>
      <c r="K89" s="44">
        <v>1500</v>
      </c>
      <c r="L89" s="115"/>
      <c r="M89" s="124"/>
      <c r="N89" s="76"/>
      <c r="O89" s="77"/>
      <c r="P89" s="77"/>
      <c r="Q89" s="77"/>
      <c r="R89" s="77"/>
    </row>
    <row r="90" spans="1:18" ht="68.25" customHeight="1">
      <c r="A90" s="124"/>
      <c r="B90" s="130"/>
      <c r="C90" s="44" t="s">
        <v>32</v>
      </c>
      <c r="D90" s="72">
        <f t="shared" si="4"/>
        <v>41066.400000000001</v>
      </c>
      <c r="E90" s="72">
        <v>0</v>
      </c>
      <c r="F90" s="72">
        <f>27205+13861.4</f>
        <v>41066.400000000001</v>
      </c>
      <c r="G90" s="72">
        <v>0</v>
      </c>
      <c r="H90" s="72">
        <v>0</v>
      </c>
      <c r="I90" s="115"/>
      <c r="J90" s="130"/>
      <c r="K90" s="44">
        <v>1500</v>
      </c>
      <c r="L90" s="115"/>
      <c r="M90" s="124"/>
      <c r="N90" s="76"/>
      <c r="O90" s="77"/>
      <c r="P90" s="77"/>
      <c r="Q90" s="77"/>
      <c r="R90" s="77"/>
    </row>
    <row r="91" spans="1:18" ht="29.25" customHeight="1">
      <c r="A91" s="124" t="s">
        <v>264</v>
      </c>
      <c r="B91" s="130" t="s">
        <v>265</v>
      </c>
      <c r="C91" s="44" t="s">
        <v>30</v>
      </c>
      <c r="D91" s="72">
        <f t="shared" si="4"/>
        <v>66319.3</v>
      </c>
      <c r="E91" s="72">
        <f>53616.7-4474.2</f>
        <v>49142.5</v>
      </c>
      <c r="F91" s="72">
        <f>15122.7-1261.9</f>
        <v>13860.800000000001</v>
      </c>
      <c r="G91" s="72">
        <f>3617.9-301.9</f>
        <v>3316</v>
      </c>
      <c r="H91" s="72">
        <v>0</v>
      </c>
      <c r="I91" s="115" t="s">
        <v>266</v>
      </c>
      <c r="J91" s="130" t="s">
        <v>177</v>
      </c>
      <c r="K91" s="44">
        <v>5688</v>
      </c>
      <c r="L91" s="115" t="s">
        <v>40</v>
      </c>
      <c r="M91" s="124" t="s">
        <v>173</v>
      </c>
      <c r="N91" s="76"/>
      <c r="O91" s="77"/>
      <c r="P91" s="77"/>
      <c r="Q91" s="77"/>
      <c r="R91" s="77"/>
    </row>
    <row r="92" spans="1:18" ht="29.25" customHeight="1">
      <c r="A92" s="124"/>
      <c r="B92" s="130"/>
      <c r="C92" s="44" t="s">
        <v>31</v>
      </c>
      <c r="D92" s="72">
        <f t="shared" si="4"/>
        <v>63983.399999999994</v>
      </c>
      <c r="E92" s="72">
        <f>53011-5599.4</f>
        <v>47411.6</v>
      </c>
      <c r="F92" s="72">
        <f>14952-1579.4</f>
        <v>13372.6</v>
      </c>
      <c r="G92" s="72">
        <f>3577-377.8</f>
        <v>3199.2</v>
      </c>
      <c r="H92" s="72">
        <v>0</v>
      </c>
      <c r="I92" s="115"/>
      <c r="J92" s="130"/>
      <c r="K92" s="44">
        <v>5688</v>
      </c>
      <c r="L92" s="115"/>
      <c r="M92" s="124"/>
      <c r="N92" s="76"/>
      <c r="O92" s="77"/>
      <c r="P92" s="77"/>
      <c r="Q92" s="77"/>
      <c r="R92" s="77"/>
    </row>
    <row r="93" spans="1:18" ht="29.25" customHeight="1">
      <c r="A93" s="124"/>
      <c r="B93" s="130"/>
      <c r="C93" s="44" t="s">
        <v>32</v>
      </c>
      <c r="D93" s="72">
        <f t="shared" si="4"/>
        <v>63879.199999999997</v>
      </c>
      <c r="E93" s="72">
        <v>47334.400000000001</v>
      </c>
      <c r="F93" s="72">
        <v>13350.8</v>
      </c>
      <c r="G93" s="72">
        <f>3577-383</f>
        <v>3194</v>
      </c>
      <c r="H93" s="72">
        <v>0</v>
      </c>
      <c r="I93" s="115"/>
      <c r="J93" s="130"/>
      <c r="K93" s="44">
        <v>5688</v>
      </c>
      <c r="L93" s="115"/>
      <c r="M93" s="124"/>
      <c r="N93" s="76"/>
      <c r="O93" s="77"/>
      <c r="P93" s="77"/>
      <c r="Q93" s="77"/>
      <c r="R93" s="77"/>
    </row>
    <row r="94" spans="1:18" ht="30" customHeight="1">
      <c r="A94" s="124" t="s">
        <v>267</v>
      </c>
      <c r="B94" s="130" t="s">
        <v>268</v>
      </c>
      <c r="C94" s="44" t="s">
        <v>30</v>
      </c>
      <c r="D94" s="72">
        <f t="shared" si="4"/>
        <v>27387.9</v>
      </c>
      <c r="E94" s="72">
        <v>0</v>
      </c>
      <c r="F94" s="72">
        <v>0</v>
      </c>
      <c r="G94" s="72">
        <v>27387.9</v>
      </c>
      <c r="H94" s="72">
        <v>0</v>
      </c>
      <c r="I94" s="115" t="s">
        <v>269</v>
      </c>
      <c r="J94" s="130" t="s">
        <v>177</v>
      </c>
      <c r="K94" s="44">
        <v>5688</v>
      </c>
      <c r="L94" s="115" t="s">
        <v>40</v>
      </c>
      <c r="M94" s="124" t="s">
        <v>173</v>
      </c>
      <c r="N94" s="62"/>
      <c r="O94" s="62"/>
      <c r="P94" s="62"/>
    </row>
    <row r="95" spans="1:18" ht="30" customHeight="1">
      <c r="A95" s="124"/>
      <c r="B95" s="130"/>
      <c r="C95" s="44" t="s">
        <v>31</v>
      </c>
      <c r="D95" s="72">
        <f t="shared" si="4"/>
        <v>27387.9</v>
      </c>
      <c r="E95" s="72">
        <v>0</v>
      </c>
      <c r="F95" s="72">
        <v>0</v>
      </c>
      <c r="G95" s="72">
        <v>27387.9</v>
      </c>
      <c r="H95" s="72">
        <v>0</v>
      </c>
      <c r="I95" s="115"/>
      <c r="J95" s="130"/>
      <c r="K95" s="44">
        <v>5688</v>
      </c>
      <c r="L95" s="115"/>
      <c r="M95" s="124"/>
      <c r="N95" s="62"/>
      <c r="O95" s="62"/>
      <c r="P95" s="62"/>
    </row>
    <row r="96" spans="1:18" ht="30" customHeight="1">
      <c r="A96" s="124"/>
      <c r="B96" s="130"/>
      <c r="C96" s="44" t="s">
        <v>32</v>
      </c>
      <c r="D96" s="72">
        <f t="shared" si="4"/>
        <v>27387.9</v>
      </c>
      <c r="E96" s="72">
        <v>0</v>
      </c>
      <c r="F96" s="72">
        <v>0</v>
      </c>
      <c r="G96" s="72">
        <v>27387.9</v>
      </c>
      <c r="H96" s="72">
        <v>0</v>
      </c>
      <c r="I96" s="115"/>
      <c r="J96" s="130"/>
      <c r="K96" s="44">
        <v>5688</v>
      </c>
      <c r="L96" s="115"/>
      <c r="M96" s="124"/>
      <c r="N96" s="62"/>
      <c r="O96" s="62"/>
      <c r="P96" s="62"/>
    </row>
    <row r="97" spans="1:18" ht="31.5" customHeight="1">
      <c r="A97" s="124" t="s">
        <v>270</v>
      </c>
      <c r="B97" s="130" t="s">
        <v>271</v>
      </c>
      <c r="C97" s="44" t="s">
        <v>30</v>
      </c>
      <c r="D97" s="72">
        <f t="shared" si="4"/>
        <v>27858.100000000002</v>
      </c>
      <c r="E97" s="72">
        <f t="shared" ref="E97:H99" si="6">E100+E103</f>
        <v>0</v>
      </c>
      <c r="F97" s="72">
        <f t="shared" si="6"/>
        <v>15776.5</v>
      </c>
      <c r="G97" s="72">
        <f t="shared" si="6"/>
        <v>12081.600000000002</v>
      </c>
      <c r="H97" s="72">
        <f t="shared" si="6"/>
        <v>0</v>
      </c>
      <c r="I97" s="115" t="s">
        <v>272</v>
      </c>
      <c r="J97" s="130" t="s">
        <v>177</v>
      </c>
      <c r="K97" s="44">
        <v>685</v>
      </c>
      <c r="L97" s="115" t="s">
        <v>40</v>
      </c>
      <c r="M97" s="124" t="s">
        <v>173</v>
      </c>
      <c r="N97" s="78"/>
      <c r="O97" s="77"/>
      <c r="P97" s="77"/>
      <c r="Q97" s="77"/>
      <c r="R97" s="77"/>
    </row>
    <row r="98" spans="1:18" ht="31.5" customHeight="1">
      <c r="A98" s="124"/>
      <c r="B98" s="130"/>
      <c r="C98" s="44" t="s">
        <v>31</v>
      </c>
      <c r="D98" s="72">
        <f t="shared" si="4"/>
        <v>30893.800000000003</v>
      </c>
      <c r="E98" s="72">
        <f t="shared" si="6"/>
        <v>0</v>
      </c>
      <c r="F98" s="72">
        <f t="shared" si="6"/>
        <v>18812.2</v>
      </c>
      <c r="G98" s="72">
        <f t="shared" si="6"/>
        <v>12081.6</v>
      </c>
      <c r="H98" s="72">
        <f t="shared" si="6"/>
        <v>0</v>
      </c>
      <c r="I98" s="115"/>
      <c r="J98" s="130"/>
      <c r="K98" s="44">
        <v>685</v>
      </c>
      <c r="L98" s="115"/>
      <c r="M98" s="124"/>
      <c r="N98" s="76"/>
      <c r="O98" s="77"/>
      <c r="P98" s="77"/>
      <c r="Q98" s="77"/>
      <c r="R98" s="77"/>
    </row>
    <row r="99" spans="1:18" ht="31.5" customHeight="1">
      <c r="A99" s="124"/>
      <c r="B99" s="130"/>
      <c r="C99" s="44" t="s">
        <v>32</v>
      </c>
      <c r="D99" s="72">
        <f t="shared" si="4"/>
        <v>32091.7</v>
      </c>
      <c r="E99" s="72">
        <f t="shared" si="6"/>
        <v>0</v>
      </c>
      <c r="F99" s="72">
        <f t="shared" si="6"/>
        <v>19564.7</v>
      </c>
      <c r="G99" s="72">
        <f t="shared" si="6"/>
        <v>12527</v>
      </c>
      <c r="H99" s="72">
        <f t="shared" si="6"/>
        <v>0</v>
      </c>
      <c r="I99" s="115"/>
      <c r="J99" s="130"/>
      <c r="K99" s="44">
        <v>685</v>
      </c>
      <c r="L99" s="115"/>
      <c r="M99" s="124"/>
      <c r="N99" s="76"/>
      <c r="O99" s="77"/>
      <c r="P99" s="77"/>
      <c r="Q99" s="77"/>
      <c r="R99" s="77"/>
    </row>
    <row r="100" spans="1:18" ht="33" customHeight="1">
      <c r="A100" s="124" t="s">
        <v>273</v>
      </c>
      <c r="B100" s="130" t="s">
        <v>271</v>
      </c>
      <c r="C100" s="44" t="s">
        <v>30</v>
      </c>
      <c r="D100" s="72">
        <f t="shared" si="4"/>
        <v>25863.300000000003</v>
      </c>
      <c r="E100" s="72">
        <v>0</v>
      </c>
      <c r="F100" s="72">
        <v>15776.5</v>
      </c>
      <c r="G100" s="72">
        <f>10086.7+0.1</f>
        <v>10086.800000000001</v>
      </c>
      <c r="H100" s="72">
        <v>0</v>
      </c>
      <c r="I100" s="115" t="s">
        <v>272</v>
      </c>
      <c r="J100" s="130" t="s">
        <v>177</v>
      </c>
      <c r="K100" s="44">
        <v>685</v>
      </c>
      <c r="L100" s="115" t="s">
        <v>40</v>
      </c>
      <c r="M100" s="124" t="s">
        <v>173</v>
      </c>
      <c r="N100" s="62"/>
      <c r="O100" s="62"/>
      <c r="P100" s="62"/>
    </row>
    <row r="101" spans="1:18" ht="33" customHeight="1">
      <c r="A101" s="124"/>
      <c r="B101" s="130"/>
      <c r="C101" s="44" t="s">
        <v>31</v>
      </c>
      <c r="D101" s="72">
        <f t="shared" si="4"/>
        <v>30839.7</v>
      </c>
      <c r="E101" s="72">
        <v>0</v>
      </c>
      <c r="F101" s="72">
        <v>18812.2</v>
      </c>
      <c r="G101" s="72">
        <f>12027.6-0.1</f>
        <v>12027.5</v>
      </c>
      <c r="H101" s="72">
        <v>0</v>
      </c>
      <c r="I101" s="115"/>
      <c r="J101" s="130"/>
      <c r="K101" s="44">
        <v>685</v>
      </c>
      <c r="L101" s="115"/>
      <c r="M101" s="124"/>
      <c r="N101" s="62"/>
      <c r="O101" s="62"/>
      <c r="P101" s="62"/>
    </row>
    <row r="102" spans="1:18" ht="33" customHeight="1">
      <c r="A102" s="124"/>
      <c r="B102" s="130"/>
      <c r="C102" s="44" t="s">
        <v>32</v>
      </c>
      <c r="D102" s="72">
        <f t="shared" si="4"/>
        <v>32073.300000000003</v>
      </c>
      <c r="E102" s="72">
        <v>0</v>
      </c>
      <c r="F102" s="72">
        <v>19564.7</v>
      </c>
      <c r="G102" s="72">
        <f>12508.7-0.1</f>
        <v>12508.6</v>
      </c>
      <c r="H102" s="72">
        <v>0</v>
      </c>
      <c r="I102" s="115"/>
      <c r="J102" s="130"/>
      <c r="K102" s="44">
        <v>685</v>
      </c>
      <c r="L102" s="115"/>
      <c r="M102" s="124"/>
      <c r="N102" s="62"/>
      <c r="O102" s="62"/>
      <c r="P102" s="62"/>
    </row>
    <row r="103" spans="1:18" ht="31.5" customHeight="1">
      <c r="A103" s="124" t="s">
        <v>274</v>
      </c>
      <c r="B103" s="130" t="s">
        <v>275</v>
      </c>
      <c r="C103" s="44" t="s">
        <v>30</v>
      </c>
      <c r="D103" s="72">
        <f t="shared" si="4"/>
        <v>1994.8000000000002</v>
      </c>
      <c r="E103" s="72">
        <v>0</v>
      </c>
      <c r="F103" s="72">
        <v>0</v>
      </c>
      <c r="G103" s="72">
        <f>1994.9-0.1</f>
        <v>1994.8000000000002</v>
      </c>
      <c r="H103" s="72">
        <v>0</v>
      </c>
      <c r="I103" s="115" t="s">
        <v>276</v>
      </c>
      <c r="J103" s="130" t="s">
        <v>172</v>
      </c>
      <c r="K103" s="44">
        <v>100</v>
      </c>
      <c r="L103" s="115" t="s">
        <v>40</v>
      </c>
      <c r="M103" s="124" t="s">
        <v>173</v>
      </c>
      <c r="N103" s="62"/>
      <c r="O103" s="62"/>
      <c r="P103" s="62"/>
    </row>
    <row r="104" spans="1:18" ht="31.5" customHeight="1">
      <c r="A104" s="124"/>
      <c r="B104" s="130"/>
      <c r="C104" s="44" t="s">
        <v>31</v>
      </c>
      <c r="D104" s="72">
        <f t="shared" si="4"/>
        <v>54.1</v>
      </c>
      <c r="E104" s="72">
        <v>0</v>
      </c>
      <c r="F104" s="72">
        <v>0</v>
      </c>
      <c r="G104" s="72">
        <f>54+0.1</f>
        <v>54.1</v>
      </c>
      <c r="H104" s="72">
        <v>0</v>
      </c>
      <c r="I104" s="115"/>
      <c r="J104" s="130"/>
      <c r="K104" s="44">
        <v>100</v>
      </c>
      <c r="L104" s="115"/>
      <c r="M104" s="124"/>
      <c r="N104" s="62"/>
      <c r="O104" s="62"/>
      <c r="P104" s="62"/>
    </row>
    <row r="105" spans="1:18" ht="31.5" customHeight="1">
      <c r="A105" s="124"/>
      <c r="B105" s="130"/>
      <c r="C105" s="44" t="s">
        <v>32</v>
      </c>
      <c r="D105" s="72">
        <f t="shared" si="4"/>
        <v>18.400000000000002</v>
      </c>
      <c r="E105" s="72">
        <v>0</v>
      </c>
      <c r="F105" s="72">
        <v>0</v>
      </c>
      <c r="G105" s="72">
        <f>18.3+0.1</f>
        <v>18.400000000000002</v>
      </c>
      <c r="H105" s="72">
        <v>0</v>
      </c>
      <c r="I105" s="115"/>
      <c r="J105" s="130"/>
      <c r="K105" s="44">
        <v>100</v>
      </c>
      <c r="L105" s="115"/>
      <c r="M105" s="124"/>
      <c r="N105" s="62"/>
      <c r="O105" s="62"/>
      <c r="P105" s="62"/>
    </row>
    <row r="106" spans="1:18" ht="42.75" customHeight="1">
      <c r="A106" s="124" t="s">
        <v>277</v>
      </c>
      <c r="B106" s="135" t="s">
        <v>278</v>
      </c>
      <c r="C106" s="44" t="s">
        <v>30</v>
      </c>
      <c r="D106" s="72">
        <f t="shared" si="4"/>
        <v>4153.7</v>
      </c>
      <c r="E106" s="72">
        <f t="shared" ref="E106:H108" si="7">E109+E112</f>
        <v>0</v>
      </c>
      <c r="F106" s="72">
        <f t="shared" si="7"/>
        <v>2833.1</v>
      </c>
      <c r="G106" s="72">
        <f t="shared" si="7"/>
        <v>1320.6</v>
      </c>
      <c r="H106" s="72">
        <f t="shared" si="7"/>
        <v>0</v>
      </c>
      <c r="I106" s="115" t="s">
        <v>279</v>
      </c>
      <c r="J106" s="130" t="s">
        <v>172</v>
      </c>
      <c r="K106" s="44">
        <v>100</v>
      </c>
      <c r="L106" s="115" t="s">
        <v>40</v>
      </c>
      <c r="M106" s="124" t="s">
        <v>173</v>
      </c>
      <c r="N106" s="62"/>
      <c r="O106" s="62"/>
      <c r="P106" s="62"/>
    </row>
    <row r="107" spans="1:18" ht="42.75" customHeight="1">
      <c r="A107" s="124"/>
      <c r="B107" s="135"/>
      <c r="C107" s="44" t="s">
        <v>31</v>
      </c>
      <c r="D107" s="72">
        <f t="shared" si="4"/>
        <v>4029.9</v>
      </c>
      <c r="E107" s="72">
        <f t="shared" si="7"/>
        <v>0</v>
      </c>
      <c r="F107" s="72">
        <f t="shared" si="7"/>
        <v>2945.9</v>
      </c>
      <c r="G107" s="72">
        <f t="shared" si="7"/>
        <v>1084</v>
      </c>
      <c r="H107" s="72">
        <f t="shared" si="7"/>
        <v>0</v>
      </c>
      <c r="I107" s="115"/>
      <c r="J107" s="130"/>
      <c r="K107" s="44">
        <v>100</v>
      </c>
      <c r="L107" s="115"/>
      <c r="M107" s="124"/>
      <c r="N107" s="79"/>
      <c r="O107" s="62"/>
      <c r="P107" s="62"/>
    </row>
    <row r="108" spans="1:18" ht="51" customHeight="1">
      <c r="A108" s="124"/>
      <c r="B108" s="135"/>
      <c r="C108" s="44" t="s">
        <v>32</v>
      </c>
      <c r="D108" s="72">
        <f t="shared" si="4"/>
        <v>4147.7</v>
      </c>
      <c r="E108" s="72">
        <f t="shared" si="7"/>
        <v>0</v>
      </c>
      <c r="F108" s="72">
        <f t="shared" si="7"/>
        <v>3063.7</v>
      </c>
      <c r="G108" s="72">
        <f t="shared" si="7"/>
        <v>1084</v>
      </c>
      <c r="H108" s="72">
        <f t="shared" si="7"/>
        <v>0</v>
      </c>
      <c r="I108" s="115"/>
      <c r="J108" s="130"/>
      <c r="K108" s="44">
        <v>100</v>
      </c>
      <c r="L108" s="115"/>
      <c r="M108" s="124"/>
      <c r="N108" s="62"/>
      <c r="O108" s="62"/>
      <c r="P108" s="62"/>
    </row>
    <row r="109" spans="1:18" ht="45" customHeight="1">
      <c r="A109" s="124" t="s">
        <v>280</v>
      </c>
      <c r="B109" s="130" t="s">
        <v>281</v>
      </c>
      <c r="C109" s="44" t="s">
        <v>30</v>
      </c>
      <c r="D109" s="72">
        <f t="shared" si="4"/>
        <v>3069.7</v>
      </c>
      <c r="E109" s="72">
        <v>0</v>
      </c>
      <c r="F109" s="72">
        <v>2833.1</v>
      </c>
      <c r="G109" s="72">
        <v>236.6</v>
      </c>
      <c r="H109" s="72">
        <v>0</v>
      </c>
      <c r="I109" s="115" t="s">
        <v>282</v>
      </c>
      <c r="J109" s="130" t="s">
        <v>172</v>
      </c>
      <c r="K109" s="44">
        <v>100</v>
      </c>
      <c r="L109" s="115" t="s">
        <v>40</v>
      </c>
      <c r="M109" s="124" t="s">
        <v>173</v>
      </c>
      <c r="N109" s="62"/>
      <c r="O109" s="62"/>
      <c r="P109" s="62"/>
    </row>
    <row r="110" spans="1:18" ht="45" customHeight="1">
      <c r="A110" s="124"/>
      <c r="B110" s="130"/>
      <c r="C110" s="44" t="s">
        <v>31</v>
      </c>
      <c r="D110" s="72">
        <f t="shared" si="4"/>
        <v>2945.9</v>
      </c>
      <c r="E110" s="72">
        <v>0</v>
      </c>
      <c r="F110" s="72">
        <v>2945.9</v>
      </c>
      <c r="G110" s="72">
        <v>0</v>
      </c>
      <c r="H110" s="72">
        <v>0</v>
      </c>
      <c r="I110" s="115"/>
      <c r="J110" s="130"/>
      <c r="K110" s="44">
        <v>100</v>
      </c>
      <c r="L110" s="115"/>
      <c r="M110" s="124"/>
      <c r="N110" s="62"/>
      <c r="O110" s="62"/>
      <c r="P110" s="62"/>
    </row>
    <row r="111" spans="1:18" ht="45" customHeight="1">
      <c r="A111" s="124"/>
      <c r="B111" s="130"/>
      <c r="C111" s="44" t="s">
        <v>32</v>
      </c>
      <c r="D111" s="72">
        <f t="shared" si="4"/>
        <v>3063.7</v>
      </c>
      <c r="E111" s="72">
        <v>0</v>
      </c>
      <c r="F111" s="72">
        <v>3063.7</v>
      </c>
      <c r="G111" s="72">
        <v>0</v>
      </c>
      <c r="H111" s="72">
        <v>0</v>
      </c>
      <c r="I111" s="115"/>
      <c r="J111" s="130"/>
      <c r="K111" s="44">
        <v>100</v>
      </c>
      <c r="L111" s="115"/>
      <c r="M111" s="124"/>
      <c r="N111" s="62"/>
      <c r="O111" s="62"/>
      <c r="P111" s="62"/>
    </row>
    <row r="112" spans="1:18" ht="48.75" customHeight="1">
      <c r="A112" s="124" t="s">
        <v>283</v>
      </c>
      <c r="B112" s="130" t="s">
        <v>284</v>
      </c>
      <c r="C112" s="44" t="s">
        <v>30</v>
      </c>
      <c r="D112" s="72">
        <f t="shared" si="4"/>
        <v>1084</v>
      </c>
      <c r="E112" s="72">
        <v>0</v>
      </c>
      <c r="F112" s="72">
        <v>0</v>
      </c>
      <c r="G112" s="72">
        <v>1084</v>
      </c>
      <c r="H112" s="72">
        <v>0</v>
      </c>
      <c r="I112" s="115" t="s">
        <v>282</v>
      </c>
      <c r="J112" s="130" t="s">
        <v>172</v>
      </c>
      <c r="K112" s="44">
        <v>100</v>
      </c>
      <c r="L112" s="115" t="s">
        <v>40</v>
      </c>
      <c r="M112" s="124" t="s">
        <v>173</v>
      </c>
      <c r="N112" s="62"/>
      <c r="O112" s="62"/>
      <c r="P112" s="62"/>
    </row>
    <row r="113" spans="1:16" ht="48.75" customHeight="1">
      <c r="A113" s="124"/>
      <c r="B113" s="130"/>
      <c r="C113" s="44" t="s">
        <v>31</v>
      </c>
      <c r="D113" s="72">
        <f t="shared" si="4"/>
        <v>1084</v>
      </c>
      <c r="E113" s="72">
        <v>0</v>
      </c>
      <c r="F113" s="72">
        <v>0</v>
      </c>
      <c r="G113" s="72">
        <v>1084</v>
      </c>
      <c r="H113" s="72">
        <v>0</v>
      </c>
      <c r="I113" s="115"/>
      <c r="J113" s="130"/>
      <c r="K113" s="44">
        <v>100</v>
      </c>
      <c r="L113" s="115"/>
      <c r="M113" s="124"/>
      <c r="N113" s="62"/>
      <c r="O113" s="62"/>
      <c r="P113" s="62"/>
    </row>
    <row r="114" spans="1:16" ht="48.75" customHeight="1">
      <c r="A114" s="124"/>
      <c r="B114" s="130"/>
      <c r="C114" s="44" t="s">
        <v>32</v>
      </c>
      <c r="D114" s="72">
        <f t="shared" si="4"/>
        <v>1084</v>
      </c>
      <c r="E114" s="72">
        <v>0</v>
      </c>
      <c r="F114" s="72">
        <v>0</v>
      </c>
      <c r="G114" s="72">
        <v>1084</v>
      </c>
      <c r="H114" s="72">
        <v>0</v>
      </c>
      <c r="I114" s="115"/>
      <c r="J114" s="130"/>
      <c r="K114" s="44">
        <v>100</v>
      </c>
      <c r="L114" s="115"/>
      <c r="M114" s="124"/>
      <c r="N114" s="62"/>
      <c r="O114" s="62"/>
      <c r="P114" s="62"/>
    </row>
    <row r="115" spans="1:16" ht="32.25" customHeight="1">
      <c r="A115" s="124" t="s">
        <v>285</v>
      </c>
      <c r="B115" s="130" t="s">
        <v>224</v>
      </c>
      <c r="C115" s="44" t="s">
        <v>30</v>
      </c>
      <c r="D115" s="72">
        <f t="shared" si="4"/>
        <v>2680.8</v>
      </c>
      <c r="E115" s="72">
        <v>0</v>
      </c>
      <c r="F115" s="72">
        <v>2680.8</v>
      </c>
      <c r="G115" s="72">
        <v>0</v>
      </c>
      <c r="H115" s="72">
        <v>0</v>
      </c>
      <c r="I115" s="115" t="s">
        <v>225</v>
      </c>
      <c r="J115" s="130" t="s">
        <v>177</v>
      </c>
      <c r="K115" s="44">
        <v>298</v>
      </c>
      <c r="L115" s="115" t="s">
        <v>40</v>
      </c>
      <c r="M115" s="124" t="s">
        <v>173</v>
      </c>
      <c r="N115" s="62"/>
      <c r="O115" s="62"/>
      <c r="P115" s="62"/>
    </row>
    <row r="116" spans="1:16" ht="32.25" customHeight="1">
      <c r="A116" s="124"/>
      <c r="B116" s="130"/>
      <c r="C116" s="44" t="s">
        <v>31</v>
      </c>
      <c r="D116" s="72">
        <f t="shared" si="4"/>
        <v>2806.8</v>
      </c>
      <c r="E116" s="72">
        <v>0</v>
      </c>
      <c r="F116" s="72">
        <v>2806.8</v>
      </c>
      <c r="G116" s="72">
        <v>0</v>
      </c>
      <c r="H116" s="72">
        <v>0</v>
      </c>
      <c r="I116" s="115"/>
      <c r="J116" s="130"/>
      <c r="K116" s="44">
        <v>296</v>
      </c>
      <c r="L116" s="115"/>
      <c r="M116" s="124"/>
      <c r="N116" s="62"/>
      <c r="O116" s="62"/>
      <c r="P116" s="62"/>
    </row>
    <row r="117" spans="1:16" ht="39.75" customHeight="1">
      <c r="A117" s="124"/>
      <c r="B117" s="130"/>
      <c r="C117" s="44" t="s">
        <v>32</v>
      </c>
      <c r="D117" s="72">
        <f t="shared" si="4"/>
        <v>2948.5</v>
      </c>
      <c r="E117" s="72">
        <v>0</v>
      </c>
      <c r="F117" s="72">
        <v>2948.5</v>
      </c>
      <c r="G117" s="72">
        <v>0</v>
      </c>
      <c r="H117" s="72">
        <v>0</v>
      </c>
      <c r="I117" s="115"/>
      <c r="J117" s="130"/>
      <c r="K117" s="44">
        <v>298</v>
      </c>
      <c r="L117" s="115"/>
      <c r="M117" s="124"/>
      <c r="N117" s="62"/>
      <c r="O117" s="62"/>
      <c r="P117" s="62"/>
    </row>
    <row r="118" spans="1:16" ht="39.75" customHeight="1">
      <c r="A118" s="124" t="s">
        <v>286</v>
      </c>
      <c r="B118" s="130" t="s">
        <v>287</v>
      </c>
      <c r="C118" s="127" t="s">
        <v>30</v>
      </c>
      <c r="D118" s="140">
        <f t="shared" si="4"/>
        <v>6724.3</v>
      </c>
      <c r="E118" s="140">
        <v>0</v>
      </c>
      <c r="F118" s="140">
        <f>4562+412.3+1750</f>
        <v>6724.3</v>
      </c>
      <c r="G118" s="140">
        <v>0</v>
      </c>
      <c r="H118" s="140">
        <v>0</v>
      </c>
      <c r="I118" s="67" t="s">
        <v>288</v>
      </c>
      <c r="J118" s="66" t="s">
        <v>62</v>
      </c>
      <c r="K118" s="44">
        <v>10</v>
      </c>
      <c r="L118" s="115" t="s">
        <v>40</v>
      </c>
      <c r="M118" s="65" t="s">
        <v>173</v>
      </c>
      <c r="N118" s="62"/>
      <c r="O118" s="62"/>
      <c r="P118" s="62"/>
    </row>
    <row r="119" spans="1:16" ht="39.75" customHeight="1">
      <c r="A119" s="124"/>
      <c r="B119" s="130"/>
      <c r="C119" s="127"/>
      <c r="D119" s="140"/>
      <c r="E119" s="140"/>
      <c r="F119" s="140"/>
      <c r="G119" s="140"/>
      <c r="H119" s="140"/>
      <c r="I119" s="67" t="s">
        <v>289</v>
      </c>
      <c r="J119" s="66" t="s">
        <v>177</v>
      </c>
      <c r="K119" s="44">
        <v>800</v>
      </c>
      <c r="L119" s="115"/>
      <c r="M119" s="65"/>
      <c r="N119" s="62"/>
      <c r="O119" s="62"/>
      <c r="P119" s="62"/>
    </row>
    <row r="120" spans="1:16" ht="39.75" customHeight="1">
      <c r="A120" s="124"/>
      <c r="B120" s="130"/>
      <c r="C120" s="127" t="s">
        <v>31</v>
      </c>
      <c r="D120" s="140">
        <f>SUM(E120:H120)</f>
        <v>5693.1</v>
      </c>
      <c r="E120" s="140">
        <v>0</v>
      </c>
      <c r="F120" s="140">
        <f>4778.5+422.6+492</f>
        <v>5693.1</v>
      </c>
      <c r="G120" s="140">
        <v>0</v>
      </c>
      <c r="H120" s="140">
        <v>0</v>
      </c>
      <c r="I120" s="67" t="s">
        <v>288</v>
      </c>
      <c r="J120" s="66" t="s">
        <v>62</v>
      </c>
      <c r="K120" s="44">
        <v>10</v>
      </c>
      <c r="L120" s="115"/>
      <c r="M120" s="65"/>
      <c r="N120" s="62"/>
      <c r="O120" s="80"/>
      <c r="P120" s="62"/>
    </row>
    <row r="121" spans="1:16" ht="39.75" customHeight="1">
      <c r="A121" s="124"/>
      <c r="B121" s="130"/>
      <c r="C121" s="127"/>
      <c r="D121" s="140"/>
      <c r="E121" s="140"/>
      <c r="F121" s="140"/>
      <c r="G121" s="140"/>
      <c r="H121" s="140"/>
      <c r="I121" s="67" t="s">
        <v>289</v>
      </c>
      <c r="J121" s="66" t="s">
        <v>177</v>
      </c>
      <c r="K121" s="44">
        <v>820</v>
      </c>
      <c r="L121" s="115"/>
      <c r="M121" s="65"/>
      <c r="N121" s="62"/>
      <c r="O121" s="62"/>
      <c r="P121" s="62"/>
    </row>
    <row r="122" spans="1:16" ht="39.75" customHeight="1">
      <c r="A122" s="124"/>
      <c r="B122" s="130"/>
      <c r="C122" s="127" t="s">
        <v>32</v>
      </c>
      <c r="D122" s="140">
        <f>SUM(E122:H122)</f>
        <v>5401.1</v>
      </c>
      <c r="E122" s="140">
        <v>0</v>
      </c>
      <c r="F122" s="140">
        <f>4778.5+422.6+200</f>
        <v>5401.1</v>
      </c>
      <c r="G122" s="140">
        <v>0</v>
      </c>
      <c r="H122" s="140">
        <v>0</v>
      </c>
      <c r="I122" s="67" t="s">
        <v>288</v>
      </c>
      <c r="J122" s="66" t="s">
        <v>62</v>
      </c>
      <c r="K122" s="44">
        <v>10</v>
      </c>
      <c r="L122" s="115"/>
      <c r="M122" s="65"/>
      <c r="N122" s="62"/>
      <c r="O122" s="62"/>
      <c r="P122" s="62"/>
    </row>
    <row r="123" spans="1:16" ht="39.75" customHeight="1">
      <c r="A123" s="124"/>
      <c r="B123" s="130"/>
      <c r="C123" s="127"/>
      <c r="D123" s="140"/>
      <c r="E123" s="140"/>
      <c r="F123" s="140"/>
      <c r="G123" s="140"/>
      <c r="H123" s="140"/>
      <c r="I123" s="67" t="s">
        <v>289</v>
      </c>
      <c r="J123" s="66" t="s">
        <v>177</v>
      </c>
      <c r="K123" s="44">
        <v>820</v>
      </c>
      <c r="L123" s="115"/>
      <c r="M123" s="65"/>
      <c r="N123" s="62"/>
      <c r="O123" s="62"/>
      <c r="P123" s="62"/>
    </row>
    <row r="124" spans="1:16" ht="30" customHeight="1">
      <c r="A124" s="124" t="s">
        <v>290</v>
      </c>
      <c r="B124" s="130" t="s">
        <v>227</v>
      </c>
      <c r="C124" s="44" t="s">
        <v>30</v>
      </c>
      <c r="D124" s="72">
        <f t="shared" ref="D124:D153" si="8">SUM(E124:H124)</f>
        <v>8742.2999999999993</v>
      </c>
      <c r="E124" s="72">
        <v>0</v>
      </c>
      <c r="F124" s="72">
        <v>8742.2999999999993</v>
      </c>
      <c r="G124" s="72">
        <v>0</v>
      </c>
      <c r="H124" s="72">
        <v>0</v>
      </c>
      <c r="I124" s="115" t="s">
        <v>291</v>
      </c>
      <c r="J124" s="130" t="s">
        <v>62</v>
      </c>
      <c r="K124" s="44" t="s">
        <v>189</v>
      </c>
      <c r="L124" s="115" t="s">
        <v>40</v>
      </c>
      <c r="M124" s="124" t="s">
        <v>173</v>
      </c>
      <c r="N124" s="62"/>
      <c r="O124" s="62"/>
      <c r="P124" s="62"/>
    </row>
    <row r="125" spans="1:16" ht="30" customHeight="1">
      <c r="A125" s="124"/>
      <c r="B125" s="130"/>
      <c r="C125" s="44" t="s">
        <v>31</v>
      </c>
      <c r="D125" s="72">
        <f t="shared" si="8"/>
        <v>0</v>
      </c>
      <c r="E125" s="72">
        <v>0</v>
      </c>
      <c r="F125" s="72">
        <v>0</v>
      </c>
      <c r="G125" s="72">
        <v>0</v>
      </c>
      <c r="H125" s="72">
        <v>0</v>
      </c>
      <c r="I125" s="115"/>
      <c r="J125" s="130"/>
      <c r="K125" s="44" t="s">
        <v>189</v>
      </c>
      <c r="L125" s="115"/>
      <c r="M125" s="124"/>
      <c r="N125" s="62"/>
      <c r="O125" s="62"/>
      <c r="P125" s="62"/>
    </row>
    <row r="126" spans="1:16" ht="30" customHeight="1">
      <c r="A126" s="124"/>
      <c r="B126" s="130"/>
      <c r="C126" s="44" t="s">
        <v>32</v>
      </c>
      <c r="D126" s="72">
        <f t="shared" si="8"/>
        <v>0</v>
      </c>
      <c r="E126" s="72">
        <v>0</v>
      </c>
      <c r="F126" s="72">
        <v>0</v>
      </c>
      <c r="G126" s="72">
        <v>0</v>
      </c>
      <c r="H126" s="72">
        <v>0</v>
      </c>
      <c r="I126" s="115"/>
      <c r="J126" s="130"/>
      <c r="K126" s="44" t="s">
        <v>189</v>
      </c>
      <c r="L126" s="115"/>
      <c r="M126" s="124"/>
      <c r="N126" s="62"/>
      <c r="O126" s="62"/>
      <c r="P126" s="62"/>
    </row>
    <row r="127" spans="1:16" ht="54.75" customHeight="1">
      <c r="A127" s="124" t="s">
        <v>292</v>
      </c>
      <c r="B127" s="130" t="s">
        <v>293</v>
      </c>
      <c r="C127" s="44" t="s">
        <v>30</v>
      </c>
      <c r="D127" s="72">
        <f t="shared" si="8"/>
        <v>12596</v>
      </c>
      <c r="E127" s="72">
        <v>0</v>
      </c>
      <c r="F127" s="72">
        <v>0</v>
      </c>
      <c r="G127" s="72">
        <f>12324.2+271.8</f>
        <v>12596</v>
      </c>
      <c r="H127" s="72">
        <v>0</v>
      </c>
      <c r="I127" s="115" t="s">
        <v>231</v>
      </c>
      <c r="J127" s="130" t="s">
        <v>62</v>
      </c>
      <c r="K127" s="44">
        <v>12</v>
      </c>
      <c r="L127" s="115" t="s">
        <v>40</v>
      </c>
      <c r="M127" s="124" t="s">
        <v>173</v>
      </c>
      <c r="N127" s="62"/>
      <c r="O127" s="62"/>
      <c r="P127" s="62"/>
    </row>
    <row r="128" spans="1:16" ht="54.75" customHeight="1">
      <c r="A128" s="124"/>
      <c r="B128" s="130"/>
      <c r="C128" s="44" t="s">
        <v>31</v>
      </c>
      <c r="D128" s="72">
        <f t="shared" si="8"/>
        <v>0</v>
      </c>
      <c r="E128" s="72">
        <v>0</v>
      </c>
      <c r="F128" s="72">
        <v>0</v>
      </c>
      <c r="G128" s="72">
        <v>0</v>
      </c>
      <c r="H128" s="72">
        <v>0</v>
      </c>
      <c r="I128" s="115"/>
      <c r="J128" s="130"/>
      <c r="K128" s="44" t="s">
        <v>189</v>
      </c>
      <c r="L128" s="115"/>
      <c r="M128" s="124"/>
      <c r="N128" s="62"/>
      <c r="O128" s="62"/>
      <c r="P128" s="62"/>
    </row>
    <row r="129" spans="1:16" ht="54.75" customHeight="1">
      <c r="A129" s="124"/>
      <c r="B129" s="130"/>
      <c r="C129" s="44" t="s">
        <v>32</v>
      </c>
      <c r="D129" s="72">
        <f t="shared" si="8"/>
        <v>0</v>
      </c>
      <c r="E129" s="72">
        <v>0</v>
      </c>
      <c r="F129" s="72">
        <v>0</v>
      </c>
      <c r="G129" s="72">
        <v>0</v>
      </c>
      <c r="H129" s="72">
        <v>0</v>
      </c>
      <c r="I129" s="115"/>
      <c r="J129" s="130"/>
      <c r="K129" s="44" t="s">
        <v>189</v>
      </c>
      <c r="L129" s="115"/>
      <c r="M129" s="124"/>
      <c r="N129" s="62"/>
      <c r="O129" s="62"/>
      <c r="P129" s="62"/>
    </row>
    <row r="130" spans="1:16" ht="26.25" customHeight="1">
      <c r="A130" s="124" t="s">
        <v>294</v>
      </c>
      <c r="B130" s="130" t="s">
        <v>295</v>
      </c>
      <c r="C130" s="44" t="s">
        <v>30</v>
      </c>
      <c r="D130" s="72">
        <f t="shared" si="8"/>
        <v>2305</v>
      </c>
      <c r="E130" s="72">
        <v>0</v>
      </c>
      <c r="F130" s="72">
        <v>0</v>
      </c>
      <c r="G130" s="72">
        <v>2305</v>
      </c>
      <c r="H130" s="72">
        <v>0</v>
      </c>
      <c r="I130" s="115" t="s">
        <v>296</v>
      </c>
      <c r="J130" s="130" t="s">
        <v>62</v>
      </c>
      <c r="K130" s="44">
        <v>23</v>
      </c>
      <c r="L130" s="115" t="s">
        <v>40</v>
      </c>
      <c r="M130" s="124" t="s">
        <v>173</v>
      </c>
      <c r="N130" s="62"/>
      <c r="O130" s="62"/>
      <c r="P130" s="62"/>
    </row>
    <row r="131" spans="1:16" ht="26.25" customHeight="1">
      <c r="A131" s="124"/>
      <c r="B131" s="130"/>
      <c r="C131" s="44" t="s">
        <v>31</v>
      </c>
      <c r="D131" s="72">
        <f t="shared" si="8"/>
        <v>0</v>
      </c>
      <c r="E131" s="72">
        <v>0</v>
      </c>
      <c r="F131" s="72">
        <v>0</v>
      </c>
      <c r="G131" s="72">
        <v>0</v>
      </c>
      <c r="H131" s="72">
        <v>0</v>
      </c>
      <c r="I131" s="115"/>
      <c r="J131" s="130"/>
      <c r="K131" s="44" t="s">
        <v>189</v>
      </c>
      <c r="L131" s="115"/>
      <c r="M131" s="124"/>
      <c r="N131" s="62"/>
      <c r="O131" s="62"/>
      <c r="P131" s="62"/>
    </row>
    <row r="132" spans="1:16" ht="26.25" customHeight="1">
      <c r="A132" s="124"/>
      <c r="B132" s="130"/>
      <c r="C132" s="44" t="s">
        <v>32</v>
      </c>
      <c r="D132" s="72">
        <f t="shared" si="8"/>
        <v>0</v>
      </c>
      <c r="E132" s="72">
        <v>0</v>
      </c>
      <c r="F132" s="72">
        <v>0</v>
      </c>
      <c r="G132" s="72">
        <v>0</v>
      </c>
      <c r="H132" s="72">
        <v>0</v>
      </c>
      <c r="I132" s="115"/>
      <c r="J132" s="130"/>
      <c r="K132" s="44" t="s">
        <v>189</v>
      </c>
      <c r="L132" s="115"/>
      <c r="M132" s="124"/>
      <c r="N132" s="62"/>
      <c r="O132" s="62"/>
      <c r="P132" s="62"/>
    </row>
    <row r="133" spans="1:16" ht="33" customHeight="1">
      <c r="A133" s="124" t="s">
        <v>297</v>
      </c>
      <c r="B133" s="130" t="s">
        <v>298</v>
      </c>
      <c r="C133" s="44" t="s">
        <v>30</v>
      </c>
      <c r="D133" s="72">
        <f t="shared" si="8"/>
        <v>7632.9</v>
      </c>
      <c r="E133" s="72">
        <v>0</v>
      </c>
      <c r="F133" s="72">
        <v>0</v>
      </c>
      <c r="G133" s="72">
        <v>7632.9</v>
      </c>
      <c r="H133" s="72">
        <v>0</v>
      </c>
      <c r="I133" s="115" t="s">
        <v>299</v>
      </c>
      <c r="J133" s="130" t="s">
        <v>62</v>
      </c>
      <c r="K133" s="44">
        <v>20</v>
      </c>
      <c r="L133" s="115" t="s">
        <v>40</v>
      </c>
      <c r="M133" s="124" t="s">
        <v>173</v>
      </c>
      <c r="N133" s="62"/>
      <c r="O133" s="62"/>
      <c r="P133" s="62"/>
    </row>
    <row r="134" spans="1:16" ht="27" customHeight="1">
      <c r="A134" s="124"/>
      <c r="B134" s="130"/>
      <c r="C134" s="44" t="s">
        <v>31</v>
      </c>
      <c r="D134" s="72">
        <f t="shared" si="8"/>
        <v>0</v>
      </c>
      <c r="E134" s="72">
        <v>0</v>
      </c>
      <c r="F134" s="72">
        <v>0</v>
      </c>
      <c r="G134" s="72">
        <v>0</v>
      </c>
      <c r="H134" s="72">
        <v>0</v>
      </c>
      <c r="I134" s="115"/>
      <c r="J134" s="130"/>
      <c r="K134" s="44" t="s">
        <v>189</v>
      </c>
      <c r="L134" s="115"/>
      <c r="M134" s="124"/>
      <c r="N134" s="62"/>
      <c r="O134" s="62"/>
      <c r="P134" s="62"/>
    </row>
    <row r="135" spans="1:16" ht="27" customHeight="1">
      <c r="A135" s="124"/>
      <c r="B135" s="130"/>
      <c r="C135" s="44" t="s">
        <v>32</v>
      </c>
      <c r="D135" s="72">
        <f t="shared" si="8"/>
        <v>0</v>
      </c>
      <c r="E135" s="72">
        <v>0</v>
      </c>
      <c r="F135" s="72">
        <v>0</v>
      </c>
      <c r="G135" s="72">
        <v>0</v>
      </c>
      <c r="H135" s="72">
        <v>0</v>
      </c>
      <c r="I135" s="115"/>
      <c r="J135" s="130"/>
      <c r="K135" s="44" t="s">
        <v>189</v>
      </c>
      <c r="L135" s="115"/>
      <c r="M135" s="124"/>
      <c r="N135" s="62"/>
      <c r="O135" s="62"/>
      <c r="P135" s="62"/>
    </row>
    <row r="136" spans="1:16" ht="22.5" customHeight="1">
      <c r="A136" s="124" t="s">
        <v>300</v>
      </c>
      <c r="B136" s="130" t="s">
        <v>301</v>
      </c>
      <c r="C136" s="44" t="s">
        <v>30</v>
      </c>
      <c r="D136" s="72">
        <f t="shared" si="8"/>
        <v>3271.1</v>
      </c>
      <c r="E136" s="72">
        <f t="shared" ref="E136:H138" si="9">E139+E142+E145</f>
        <v>0</v>
      </c>
      <c r="F136" s="72">
        <f t="shared" si="9"/>
        <v>0</v>
      </c>
      <c r="G136" s="72">
        <f t="shared" si="9"/>
        <v>3271.1</v>
      </c>
      <c r="H136" s="72">
        <f t="shared" si="9"/>
        <v>0</v>
      </c>
      <c r="I136" s="115" t="s">
        <v>302</v>
      </c>
      <c r="J136" s="66" t="s">
        <v>189</v>
      </c>
      <c r="K136" s="44" t="s">
        <v>189</v>
      </c>
      <c r="L136" s="115" t="s">
        <v>189</v>
      </c>
      <c r="M136" s="124" t="s">
        <v>189</v>
      </c>
      <c r="N136" s="79"/>
      <c r="O136" s="62"/>
      <c r="P136" s="62"/>
    </row>
    <row r="137" spans="1:16" ht="22.5" customHeight="1">
      <c r="A137" s="124"/>
      <c r="B137" s="130"/>
      <c r="C137" s="44" t="s">
        <v>31</v>
      </c>
      <c r="D137" s="72">
        <f t="shared" si="8"/>
        <v>150</v>
      </c>
      <c r="E137" s="72">
        <f t="shared" si="9"/>
        <v>0</v>
      </c>
      <c r="F137" s="72">
        <f t="shared" si="9"/>
        <v>0</v>
      </c>
      <c r="G137" s="72">
        <f t="shared" si="9"/>
        <v>150</v>
      </c>
      <c r="H137" s="72">
        <f t="shared" si="9"/>
        <v>0</v>
      </c>
      <c r="I137" s="115"/>
      <c r="J137" s="66" t="s">
        <v>189</v>
      </c>
      <c r="K137" s="44" t="s">
        <v>189</v>
      </c>
      <c r="L137" s="115"/>
      <c r="M137" s="124"/>
      <c r="N137" s="62"/>
      <c r="O137" s="62"/>
      <c r="P137" s="62"/>
    </row>
    <row r="138" spans="1:16" ht="22.5" customHeight="1">
      <c r="A138" s="124"/>
      <c r="B138" s="130"/>
      <c r="C138" s="44" t="s">
        <v>32</v>
      </c>
      <c r="D138" s="72">
        <f t="shared" si="8"/>
        <v>150</v>
      </c>
      <c r="E138" s="72">
        <f t="shared" si="9"/>
        <v>0</v>
      </c>
      <c r="F138" s="72">
        <f t="shared" si="9"/>
        <v>0</v>
      </c>
      <c r="G138" s="72">
        <f t="shared" si="9"/>
        <v>150</v>
      </c>
      <c r="H138" s="72">
        <f t="shared" si="9"/>
        <v>0</v>
      </c>
      <c r="I138" s="115"/>
      <c r="J138" s="66" t="s">
        <v>189</v>
      </c>
      <c r="K138" s="44" t="s">
        <v>189</v>
      </c>
      <c r="L138" s="115"/>
      <c r="M138" s="124"/>
      <c r="N138" s="62"/>
      <c r="O138" s="62"/>
      <c r="P138" s="62"/>
    </row>
    <row r="139" spans="1:16" ht="32.25" customHeight="1">
      <c r="A139" s="124" t="s">
        <v>303</v>
      </c>
      <c r="B139" s="130" t="s">
        <v>304</v>
      </c>
      <c r="C139" s="44" t="s">
        <v>30</v>
      </c>
      <c r="D139" s="72">
        <f t="shared" si="8"/>
        <v>93.6</v>
      </c>
      <c r="E139" s="72">
        <v>0</v>
      </c>
      <c r="F139" s="72">
        <v>0</v>
      </c>
      <c r="G139" s="72">
        <v>93.6</v>
      </c>
      <c r="H139" s="72">
        <v>0</v>
      </c>
      <c r="I139" s="115" t="s">
        <v>305</v>
      </c>
      <c r="J139" s="130" t="s">
        <v>62</v>
      </c>
      <c r="K139" s="44">
        <v>5</v>
      </c>
      <c r="L139" s="115" t="s">
        <v>40</v>
      </c>
      <c r="M139" s="124" t="s">
        <v>173</v>
      </c>
      <c r="N139" s="62"/>
      <c r="O139" s="62"/>
      <c r="P139" s="62"/>
    </row>
    <row r="140" spans="1:16" ht="32.25" customHeight="1">
      <c r="A140" s="124"/>
      <c r="B140" s="130"/>
      <c r="C140" s="44" t="s">
        <v>31</v>
      </c>
      <c r="D140" s="72">
        <f t="shared" si="8"/>
        <v>90</v>
      </c>
      <c r="E140" s="72">
        <v>0</v>
      </c>
      <c r="F140" s="72">
        <v>0</v>
      </c>
      <c r="G140" s="72">
        <v>90</v>
      </c>
      <c r="H140" s="72">
        <v>0</v>
      </c>
      <c r="I140" s="115"/>
      <c r="J140" s="130"/>
      <c r="K140" s="44">
        <v>5</v>
      </c>
      <c r="L140" s="115"/>
      <c r="M140" s="124"/>
      <c r="N140" s="62"/>
      <c r="O140" s="62"/>
      <c r="P140" s="62"/>
    </row>
    <row r="141" spans="1:16" ht="32.25" customHeight="1">
      <c r="A141" s="124"/>
      <c r="B141" s="130"/>
      <c r="C141" s="44" t="s">
        <v>32</v>
      </c>
      <c r="D141" s="72">
        <f t="shared" si="8"/>
        <v>90</v>
      </c>
      <c r="E141" s="72">
        <v>0</v>
      </c>
      <c r="F141" s="72">
        <v>0</v>
      </c>
      <c r="G141" s="72">
        <v>90</v>
      </c>
      <c r="H141" s="72">
        <v>0</v>
      </c>
      <c r="I141" s="115"/>
      <c r="J141" s="130"/>
      <c r="K141" s="44">
        <v>5</v>
      </c>
      <c r="L141" s="115"/>
      <c r="M141" s="124"/>
      <c r="N141" s="62"/>
      <c r="O141" s="62"/>
      <c r="P141" s="62"/>
    </row>
    <row r="142" spans="1:16" ht="47.25" customHeight="1">
      <c r="A142" s="124" t="s">
        <v>306</v>
      </c>
      <c r="B142" s="130" t="s">
        <v>307</v>
      </c>
      <c r="C142" s="44" t="s">
        <v>30</v>
      </c>
      <c r="D142" s="72">
        <f t="shared" si="8"/>
        <v>60</v>
      </c>
      <c r="E142" s="72">
        <v>0</v>
      </c>
      <c r="F142" s="72">
        <v>0</v>
      </c>
      <c r="G142" s="72">
        <v>60</v>
      </c>
      <c r="H142" s="72">
        <v>0</v>
      </c>
      <c r="I142" s="115" t="s">
        <v>308</v>
      </c>
      <c r="J142" s="130" t="s">
        <v>177</v>
      </c>
      <c r="K142" s="44">
        <v>10</v>
      </c>
      <c r="L142" s="115" t="s">
        <v>309</v>
      </c>
      <c r="M142" s="124" t="s">
        <v>173</v>
      </c>
      <c r="N142" s="62"/>
      <c r="O142" s="62"/>
      <c r="P142" s="62"/>
    </row>
    <row r="143" spans="1:16" ht="47.25" customHeight="1">
      <c r="A143" s="124"/>
      <c r="B143" s="130"/>
      <c r="C143" s="44" t="s">
        <v>31</v>
      </c>
      <c r="D143" s="72">
        <f t="shared" si="8"/>
        <v>60</v>
      </c>
      <c r="E143" s="72">
        <v>0</v>
      </c>
      <c r="F143" s="72">
        <v>0</v>
      </c>
      <c r="G143" s="72">
        <v>60</v>
      </c>
      <c r="H143" s="72">
        <v>0</v>
      </c>
      <c r="I143" s="115"/>
      <c r="J143" s="130"/>
      <c r="K143" s="44">
        <v>10</v>
      </c>
      <c r="L143" s="115"/>
      <c r="M143" s="124"/>
      <c r="N143" s="62"/>
      <c r="O143" s="62"/>
      <c r="P143" s="62"/>
    </row>
    <row r="144" spans="1:16" ht="47.25" customHeight="1">
      <c r="A144" s="124"/>
      <c r="B144" s="130"/>
      <c r="C144" s="44" t="s">
        <v>32</v>
      </c>
      <c r="D144" s="72">
        <f t="shared" si="8"/>
        <v>60</v>
      </c>
      <c r="E144" s="72">
        <v>0</v>
      </c>
      <c r="F144" s="72">
        <v>0</v>
      </c>
      <c r="G144" s="72">
        <v>60</v>
      </c>
      <c r="H144" s="72">
        <v>0</v>
      </c>
      <c r="I144" s="115"/>
      <c r="J144" s="130"/>
      <c r="K144" s="44">
        <v>10</v>
      </c>
      <c r="L144" s="115"/>
      <c r="M144" s="124"/>
      <c r="N144" s="62"/>
      <c r="O144" s="62"/>
      <c r="P144" s="62"/>
    </row>
    <row r="145" spans="1:16" ht="26.25" customHeight="1">
      <c r="A145" s="124" t="s">
        <v>310</v>
      </c>
      <c r="B145" s="130" t="s">
        <v>311</v>
      </c>
      <c r="C145" s="44" t="s">
        <v>30</v>
      </c>
      <c r="D145" s="72">
        <f t="shared" si="8"/>
        <v>3117.5</v>
      </c>
      <c r="E145" s="72">
        <v>0</v>
      </c>
      <c r="F145" s="72">
        <v>0</v>
      </c>
      <c r="G145" s="72">
        <v>3117.5</v>
      </c>
      <c r="H145" s="72">
        <v>0</v>
      </c>
      <c r="I145" s="115" t="s">
        <v>312</v>
      </c>
      <c r="J145" s="130" t="s">
        <v>62</v>
      </c>
      <c r="K145" s="44">
        <v>1</v>
      </c>
      <c r="L145" s="115" t="s">
        <v>40</v>
      </c>
      <c r="M145" s="124" t="s">
        <v>173</v>
      </c>
      <c r="N145" s="62"/>
      <c r="O145" s="62"/>
      <c r="P145" s="62"/>
    </row>
    <row r="146" spans="1:16" ht="26.25" customHeight="1">
      <c r="A146" s="124"/>
      <c r="B146" s="130"/>
      <c r="C146" s="44" t="s">
        <v>31</v>
      </c>
      <c r="D146" s="72">
        <f t="shared" si="8"/>
        <v>0</v>
      </c>
      <c r="E146" s="72">
        <v>0</v>
      </c>
      <c r="F146" s="72">
        <v>0</v>
      </c>
      <c r="G146" s="72">
        <v>0</v>
      </c>
      <c r="H146" s="72">
        <v>0</v>
      </c>
      <c r="I146" s="115"/>
      <c r="J146" s="130"/>
      <c r="K146" s="44">
        <v>0</v>
      </c>
      <c r="L146" s="115"/>
      <c r="M146" s="124"/>
      <c r="N146" s="62"/>
      <c r="O146" s="62"/>
      <c r="P146" s="62"/>
    </row>
    <row r="147" spans="1:16" ht="26.25" customHeight="1">
      <c r="A147" s="124"/>
      <c r="B147" s="130"/>
      <c r="C147" s="44" t="s">
        <v>32</v>
      </c>
      <c r="D147" s="72">
        <f t="shared" si="8"/>
        <v>0</v>
      </c>
      <c r="E147" s="72">
        <v>0</v>
      </c>
      <c r="F147" s="72">
        <v>0</v>
      </c>
      <c r="G147" s="72">
        <v>0</v>
      </c>
      <c r="H147" s="72">
        <v>0</v>
      </c>
      <c r="I147" s="115"/>
      <c r="J147" s="130"/>
      <c r="K147" s="44">
        <v>0</v>
      </c>
      <c r="L147" s="115"/>
      <c r="M147" s="124"/>
      <c r="N147" s="62"/>
      <c r="O147" s="62"/>
      <c r="P147" s="62"/>
    </row>
    <row r="148" spans="1:16" ht="61.5" customHeight="1">
      <c r="A148" s="124" t="s">
        <v>313</v>
      </c>
      <c r="B148" s="130" t="s">
        <v>198</v>
      </c>
      <c r="C148" s="44" t="s">
        <v>30</v>
      </c>
      <c r="D148" s="72">
        <f t="shared" si="8"/>
        <v>1523.5</v>
      </c>
      <c r="E148" s="72">
        <v>0</v>
      </c>
      <c r="F148" s="72">
        <v>0</v>
      </c>
      <c r="G148" s="70">
        <v>1523.5</v>
      </c>
      <c r="H148" s="72">
        <v>0</v>
      </c>
      <c r="I148" s="115" t="s">
        <v>199</v>
      </c>
      <c r="J148" s="127" t="s">
        <v>62</v>
      </c>
      <c r="K148" s="44">
        <v>2</v>
      </c>
      <c r="L148" s="115" t="s">
        <v>40</v>
      </c>
      <c r="M148" s="124" t="s">
        <v>173</v>
      </c>
      <c r="N148" s="62"/>
      <c r="O148" s="62"/>
      <c r="P148" s="62"/>
    </row>
    <row r="149" spans="1:16" ht="61.5" customHeight="1">
      <c r="A149" s="124"/>
      <c r="B149" s="130"/>
      <c r="C149" s="44" t="s">
        <v>31</v>
      </c>
      <c r="D149" s="72">
        <f t="shared" si="8"/>
        <v>919.2</v>
      </c>
      <c r="E149" s="72">
        <v>0</v>
      </c>
      <c r="F149" s="72">
        <v>0</v>
      </c>
      <c r="G149" s="70">
        <v>919.2</v>
      </c>
      <c r="H149" s="72">
        <v>0</v>
      </c>
      <c r="I149" s="115"/>
      <c r="J149" s="115"/>
      <c r="K149" s="44">
        <v>1</v>
      </c>
      <c r="L149" s="115"/>
      <c r="M149" s="124"/>
      <c r="N149" s="62"/>
      <c r="O149" s="62"/>
      <c r="P149" s="62"/>
    </row>
    <row r="150" spans="1:16" ht="61.5" customHeight="1">
      <c r="A150" s="124"/>
      <c r="B150" s="130"/>
      <c r="C150" s="44" t="s">
        <v>32</v>
      </c>
      <c r="D150" s="72">
        <f t="shared" si="8"/>
        <v>0</v>
      </c>
      <c r="E150" s="72">
        <v>0</v>
      </c>
      <c r="F150" s="72">
        <v>0</v>
      </c>
      <c r="G150" s="72">
        <v>0</v>
      </c>
      <c r="H150" s="72">
        <v>0</v>
      </c>
      <c r="I150" s="115"/>
      <c r="J150" s="115"/>
      <c r="K150" s="44" t="s">
        <v>189</v>
      </c>
      <c r="L150" s="115"/>
      <c r="M150" s="124"/>
      <c r="N150" s="62"/>
      <c r="O150" s="62"/>
      <c r="P150" s="62"/>
    </row>
    <row r="151" spans="1:16" ht="27.2" customHeight="1">
      <c r="A151" s="133" t="s">
        <v>181</v>
      </c>
      <c r="B151" s="133"/>
      <c r="C151" s="73" t="s">
        <v>30</v>
      </c>
      <c r="D151" s="81">
        <f t="shared" si="8"/>
        <v>1332349.1000000003</v>
      </c>
      <c r="E151" s="81">
        <f>E49+E73+E76+E79+E115+E118+E124+E127+E130+E133+E136+E148</f>
        <v>49142.5</v>
      </c>
      <c r="F151" s="81">
        <f>F49+F73+F76+F79+F115+F118+F124+F127+F130+F133+F136+F148</f>
        <v>1039987.8000000003</v>
      </c>
      <c r="G151" s="81">
        <f>G49+G73+G76+G79+G115+G118+G124+G127+G130+G133+G136+G148</f>
        <v>233218.80000000002</v>
      </c>
      <c r="H151" s="81">
        <f>H49+H73+H76+H79+H115+H118+H124+H127+H130+H133+H136+H148</f>
        <v>10000</v>
      </c>
      <c r="I151" s="120" t="s">
        <v>182</v>
      </c>
      <c r="J151" s="120" t="s">
        <v>182</v>
      </c>
      <c r="K151" s="120" t="s">
        <v>182</v>
      </c>
      <c r="L151" s="120" t="s">
        <v>182</v>
      </c>
      <c r="M151" s="120" t="s">
        <v>182</v>
      </c>
      <c r="N151" s="62"/>
      <c r="O151" s="62"/>
      <c r="P151" s="62"/>
    </row>
    <row r="152" spans="1:16" ht="27.2" customHeight="1">
      <c r="A152" s="133"/>
      <c r="B152" s="133"/>
      <c r="C152" s="73" t="s">
        <v>31</v>
      </c>
      <c r="D152" s="81">
        <f t="shared" si="8"/>
        <v>1347147.6000000003</v>
      </c>
      <c r="E152" s="81">
        <f>E50+E74+E77+E80+E116+E119+E125+E128+E131+E134+E137+E149</f>
        <v>47411.6</v>
      </c>
      <c r="F152" s="81">
        <f>F50+F74+F77+F80+F116+F120+F125+F128+F131+F134+F137+F149</f>
        <v>1086525.2000000002</v>
      </c>
      <c r="G152" s="81">
        <f>G50+G74+G77+G80+G116+G119+G125+G128+G131+G134+G137+G149</f>
        <v>203210.80000000002</v>
      </c>
      <c r="H152" s="81">
        <f>H50+H74+H77+H80+H116+H119+H125+H128+H131+H134+H137+H149</f>
        <v>10000</v>
      </c>
      <c r="I152" s="120"/>
      <c r="J152" s="120"/>
      <c r="K152" s="120"/>
      <c r="L152" s="120"/>
      <c r="M152" s="120"/>
      <c r="N152" s="62"/>
      <c r="O152" s="62"/>
      <c r="P152" s="62"/>
    </row>
    <row r="153" spans="1:16" ht="27.2" customHeight="1">
      <c r="A153" s="133"/>
      <c r="B153" s="133"/>
      <c r="C153" s="73" t="s">
        <v>32</v>
      </c>
      <c r="D153" s="81">
        <f t="shared" si="8"/>
        <v>1374236.8</v>
      </c>
      <c r="E153" s="81">
        <f>E51+E75+E78+E81+E117+E120+E126+E129+E132+E135+E138+E150</f>
        <v>47334.400000000001</v>
      </c>
      <c r="F153" s="81">
        <f>F51+F75+F78+F81+F117+F122+F126+F129+F132+F135+F138+F150</f>
        <v>1114165.4000000001</v>
      </c>
      <c r="G153" s="81">
        <f>G51+G75+G78+G81+G117+G120+G126+G129+G132+G135+G138+G150</f>
        <v>202737</v>
      </c>
      <c r="H153" s="81">
        <f>H51+H75+H78+H81+H117+H120+H126+H129+H132+H135+H138+H150</f>
        <v>10000</v>
      </c>
      <c r="I153" s="120"/>
      <c r="J153" s="120"/>
      <c r="K153" s="120"/>
      <c r="L153" s="120"/>
      <c r="M153" s="120"/>
      <c r="N153" s="62"/>
      <c r="O153" s="62"/>
      <c r="P153" s="62"/>
    </row>
    <row r="154" spans="1:16" ht="54" customHeight="1">
      <c r="A154" s="136" t="s">
        <v>314</v>
      </c>
      <c r="B154" s="136"/>
      <c r="C154" s="136"/>
      <c r="D154" s="136"/>
      <c r="E154" s="136"/>
      <c r="F154" s="136"/>
      <c r="G154" s="136"/>
      <c r="H154" s="136"/>
      <c r="I154" s="136"/>
      <c r="J154" s="136"/>
      <c r="K154" s="136"/>
      <c r="L154" s="136"/>
      <c r="M154" s="136"/>
      <c r="N154" s="62"/>
      <c r="O154" s="62"/>
      <c r="P154" s="62"/>
    </row>
    <row r="155" spans="1:16" ht="18" customHeight="1">
      <c r="A155" s="124" t="s">
        <v>71</v>
      </c>
      <c r="B155" s="136" t="s">
        <v>315</v>
      </c>
      <c r="C155" s="136"/>
      <c r="D155" s="136"/>
      <c r="E155" s="136"/>
      <c r="F155" s="136"/>
      <c r="G155" s="136"/>
      <c r="H155" s="136"/>
      <c r="I155" s="136"/>
      <c r="J155" s="136"/>
      <c r="K155" s="136"/>
      <c r="L155" s="136"/>
      <c r="M155" s="136"/>
      <c r="N155" s="62"/>
      <c r="O155" s="62"/>
      <c r="P155" s="62"/>
    </row>
    <row r="156" spans="1:16" ht="18" customHeight="1">
      <c r="A156" s="124"/>
      <c r="B156" s="136" t="s">
        <v>213</v>
      </c>
      <c r="C156" s="136"/>
      <c r="D156" s="136"/>
      <c r="E156" s="136"/>
      <c r="F156" s="136"/>
      <c r="G156" s="136"/>
      <c r="H156" s="136"/>
      <c r="I156" s="136"/>
      <c r="J156" s="136"/>
      <c r="K156" s="136"/>
      <c r="L156" s="136"/>
      <c r="M156" s="136"/>
      <c r="N156" s="62"/>
      <c r="O156" s="62"/>
      <c r="P156" s="62"/>
    </row>
    <row r="157" spans="1:16" ht="35.25" customHeight="1">
      <c r="A157" s="124" t="s">
        <v>73</v>
      </c>
      <c r="B157" s="130" t="s">
        <v>316</v>
      </c>
      <c r="C157" s="44" t="s">
        <v>30</v>
      </c>
      <c r="D157" s="70">
        <f t="shared" ref="D157:D183" si="10">SUM(E157:H157)</f>
        <v>81288.400000000009</v>
      </c>
      <c r="E157" s="70">
        <v>0</v>
      </c>
      <c r="F157" s="70">
        <v>0</v>
      </c>
      <c r="G157" s="70">
        <f>87572.6-19463+2000+8678.8</f>
        <v>78788.400000000009</v>
      </c>
      <c r="H157" s="70">
        <v>2500</v>
      </c>
      <c r="I157" s="115" t="s">
        <v>317</v>
      </c>
      <c r="J157" s="130" t="s">
        <v>177</v>
      </c>
      <c r="K157" s="44">
        <v>5972</v>
      </c>
      <c r="L157" s="115" t="s">
        <v>40</v>
      </c>
      <c r="M157" s="124" t="s">
        <v>318</v>
      </c>
      <c r="N157" s="62"/>
      <c r="O157" s="62"/>
      <c r="P157" s="62"/>
    </row>
    <row r="158" spans="1:16" ht="35.25" customHeight="1">
      <c r="A158" s="124"/>
      <c r="B158" s="130"/>
      <c r="C158" s="44" t="s">
        <v>31</v>
      </c>
      <c r="D158" s="70">
        <f t="shared" si="10"/>
        <v>69237.5</v>
      </c>
      <c r="E158" s="70">
        <v>0</v>
      </c>
      <c r="F158" s="70">
        <v>0</v>
      </c>
      <c r="G158" s="70">
        <f>87572.6-20835.1</f>
        <v>66737.5</v>
      </c>
      <c r="H158" s="70">
        <v>2500</v>
      </c>
      <c r="I158" s="115"/>
      <c r="J158" s="130"/>
      <c r="K158" s="44">
        <v>5972</v>
      </c>
      <c r="L158" s="115"/>
      <c r="M158" s="124"/>
      <c r="N158" s="62"/>
      <c r="O158" s="82"/>
      <c r="P158" s="62"/>
    </row>
    <row r="159" spans="1:16" ht="35.25" customHeight="1">
      <c r="A159" s="124"/>
      <c r="B159" s="130"/>
      <c r="C159" s="44" t="s">
        <v>32</v>
      </c>
      <c r="D159" s="70">
        <f t="shared" si="10"/>
        <v>69237.5</v>
      </c>
      <c r="E159" s="70">
        <v>0</v>
      </c>
      <c r="F159" s="70">
        <v>0</v>
      </c>
      <c r="G159" s="70">
        <f>87572.6-20835.1</f>
        <v>66737.5</v>
      </c>
      <c r="H159" s="70">
        <v>2500</v>
      </c>
      <c r="I159" s="115"/>
      <c r="J159" s="130"/>
      <c r="K159" s="44">
        <v>5972</v>
      </c>
      <c r="L159" s="115"/>
      <c r="M159" s="124"/>
      <c r="N159" s="62"/>
      <c r="O159" s="82"/>
      <c r="P159" s="62"/>
    </row>
    <row r="160" spans="1:16" ht="28.5" customHeight="1">
      <c r="A160" s="124" t="s">
        <v>319</v>
      </c>
      <c r="B160" s="130" t="s">
        <v>320</v>
      </c>
      <c r="C160" s="44" t="s">
        <v>30</v>
      </c>
      <c r="D160" s="70">
        <f t="shared" si="10"/>
        <v>22511</v>
      </c>
      <c r="E160" s="70">
        <v>0</v>
      </c>
      <c r="F160" s="70">
        <v>0</v>
      </c>
      <c r="G160" s="70">
        <f>3048+19463</f>
        <v>22511</v>
      </c>
      <c r="H160" s="70">
        <v>0</v>
      </c>
      <c r="I160" s="115" t="s">
        <v>321</v>
      </c>
      <c r="J160" s="130" t="s">
        <v>177</v>
      </c>
      <c r="K160" s="44">
        <v>5106</v>
      </c>
      <c r="L160" s="115" t="s">
        <v>40</v>
      </c>
      <c r="M160" s="124" t="s">
        <v>318</v>
      </c>
      <c r="N160" s="62"/>
      <c r="O160" s="62"/>
      <c r="P160" s="62"/>
    </row>
    <row r="161" spans="1:16" ht="28.5" customHeight="1">
      <c r="A161" s="124"/>
      <c r="B161" s="130"/>
      <c r="C161" s="44" t="s">
        <v>31</v>
      </c>
      <c r="D161" s="70">
        <f t="shared" si="10"/>
        <v>24072.1</v>
      </c>
      <c r="E161" s="70">
        <v>0</v>
      </c>
      <c r="F161" s="70">
        <v>0</v>
      </c>
      <c r="G161" s="70">
        <f>3237+20835.1</f>
        <v>24072.1</v>
      </c>
      <c r="H161" s="70">
        <v>0</v>
      </c>
      <c r="I161" s="115"/>
      <c r="J161" s="130"/>
      <c r="K161" s="44">
        <v>5106</v>
      </c>
      <c r="L161" s="115"/>
      <c r="M161" s="124"/>
      <c r="N161" s="62"/>
      <c r="O161" s="62"/>
      <c r="P161" s="62"/>
    </row>
    <row r="162" spans="1:16" ht="28.5" customHeight="1">
      <c r="A162" s="124"/>
      <c r="B162" s="130"/>
      <c r="C162" s="44" t="s">
        <v>32</v>
      </c>
      <c r="D162" s="70">
        <f t="shared" si="10"/>
        <v>24072.1</v>
      </c>
      <c r="E162" s="70">
        <v>0</v>
      </c>
      <c r="F162" s="70">
        <v>0</v>
      </c>
      <c r="G162" s="70">
        <f>3237+20835.1</f>
        <v>24072.1</v>
      </c>
      <c r="H162" s="70">
        <v>0</v>
      </c>
      <c r="I162" s="115"/>
      <c r="J162" s="130"/>
      <c r="K162" s="44">
        <v>5106</v>
      </c>
      <c r="L162" s="115"/>
      <c r="M162" s="124"/>
      <c r="N162" s="62"/>
      <c r="O162" s="62"/>
      <c r="P162" s="62"/>
    </row>
    <row r="163" spans="1:16" ht="36" customHeight="1">
      <c r="A163" s="124" t="s">
        <v>82</v>
      </c>
      <c r="B163" s="130" t="s">
        <v>224</v>
      </c>
      <c r="C163" s="44" t="s">
        <v>30</v>
      </c>
      <c r="D163" s="70">
        <f t="shared" si="10"/>
        <v>365.7</v>
      </c>
      <c r="E163" s="70">
        <v>0</v>
      </c>
      <c r="F163" s="70">
        <v>365.7</v>
      </c>
      <c r="G163" s="70">
        <v>0</v>
      </c>
      <c r="H163" s="70">
        <v>0</v>
      </c>
      <c r="I163" s="115" t="s">
        <v>225</v>
      </c>
      <c r="J163" s="130" t="s">
        <v>177</v>
      </c>
      <c r="K163" s="44">
        <v>24</v>
      </c>
      <c r="L163" s="115" t="s">
        <v>40</v>
      </c>
      <c r="M163" s="124" t="s">
        <v>318</v>
      </c>
      <c r="N163" s="62"/>
      <c r="O163" s="62"/>
      <c r="P163" s="62"/>
    </row>
    <row r="164" spans="1:16" ht="36" customHeight="1">
      <c r="A164" s="124"/>
      <c r="B164" s="130"/>
      <c r="C164" s="44" t="s">
        <v>31</v>
      </c>
      <c r="D164" s="70">
        <f t="shared" si="10"/>
        <v>380.3</v>
      </c>
      <c r="E164" s="70">
        <v>0</v>
      </c>
      <c r="F164" s="70">
        <v>380.3</v>
      </c>
      <c r="G164" s="70">
        <v>0</v>
      </c>
      <c r="H164" s="70">
        <v>0</v>
      </c>
      <c r="I164" s="115"/>
      <c r="J164" s="130"/>
      <c r="K164" s="44">
        <v>26</v>
      </c>
      <c r="L164" s="115"/>
      <c r="M164" s="124"/>
      <c r="N164" s="62"/>
      <c r="O164" s="62"/>
      <c r="P164" s="62"/>
    </row>
    <row r="165" spans="1:16" ht="36" customHeight="1">
      <c r="A165" s="124"/>
      <c r="B165" s="130"/>
      <c r="C165" s="44" t="s">
        <v>32</v>
      </c>
      <c r="D165" s="70">
        <f t="shared" si="10"/>
        <v>427.1</v>
      </c>
      <c r="E165" s="70">
        <v>0</v>
      </c>
      <c r="F165" s="70">
        <v>427.1</v>
      </c>
      <c r="G165" s="70">
        <v>0</v>
      </c>
      <c r="H165" s="70">
        <v>0</v>
      </c>
      <c r="I165" s="115"/>
      <c r="J165" s="130"/>
      <c r="K165" s="44">
        <v>27</v>
      </c>
      <c r="L165" s="115"/>
      <c r="M165" s="124"/>
      <c r="N165" s="62"/>
      <c r="O165" s="62"/>
      <c r="P165" s="62"/>
    </row>
    <row r="166" spans="1:16" ht="27.75" customHeight="1">
      <c r="A166" s="124" t="s">
        <v>86</v>
      </c>
      <c r="B166" s="130" t="s">
        <v>227</v>
      </c>
      <c r="C166" s="44" t="s">
        <v>30</v>
      </c>
      <c r="D166" s="70">
        <f t="shared" si="10"/>
        <v>0</v>
      </c>
      <c r="E166" s="70">
        <v>0</v>
      </c>
      <c r="F166" s="70">
        <v>0</v>
      </c>
      <c r="G166" s="70">
        <v>0</v>
      </c>
      <c r="H166" s="70">
        <v>0</v>
      </c>
      <c r="I166" s="139" t="s">
        <v>291</v>
      </c>
      <c r="J166" s="130" t="s">
        <v>62</v>
      </c>
      <c r="K166" s="44" t="s">
        <v>189</v>
      </c>
      <c r="L166" s="115" t="s">
        <v>40</v>
      </c>
      <c r="M166" s="124" t="s">
        <v>318</v>
      </c>
      <c r="N166" s="79"/>
      <c r="O166" s="62"/>
      <c r="P166" s="62"/>
    </row>
    <row r="167" spans="1:16" ht="27.75" customHeight="1">
      <c r="A167" s="124"/>
      <c r="B167" s="130"/>
      <c r="C167" s="44" t="s">
        <v>31</v>
      </c>
      <c r="D167" s="70">
        <f t="shared" si="10"/>
        <v>0</v>
      </c>
      <c r="E167" s="70">
        <v>0</v>
      </c>
      <c r="F167" s="70">
        <v>0</v>
      </c>
      <c r="G167" s="70">
        <v>0</v>
      </c>
      <c r="H167" s="70">
        <v>0</v>
      </c>
      <c r="I167" s="139"/>
      <c r="J167" s="130"/>
      <c r="K167" s="44" t="s">
        <v>189</v>
      </c>
      <c r="L167" s="115"/>
      <c r="M167" s="124"/>
      <c r="N167" s="62"/>
      <c r="O167" s="62"/>
      <c r="P167" s="62"/>
    </row>
    <row r="168" spans="1:16" ht="27.75" customHeight="1">
      <c r="A168" s="124"/>
      <c r="B168" s="130"/>
      <c r="C168" s="44" t="s">
        <v>32</v>
      </c>
      <c r="D168" s="70">
        <f t="shared" si="10"/>
        <v>0</v>
      </c>
      <c r="E168" s="70">
        <v>0</v>
      </c>
      <c r="F168" s="70">
        <v>0</v>
      </c>
      <c r="G168" s="70">
        <v>0</v>
      </c>
      <c r="H168" s="70">
        <v>0</v>
      </c>
      <c r="I168" s="139"/>
      <c r="J168" s="130"/>
      <c r="K168" s="44" t="s">
        <v>189</v>
      </c>
      <c r="L168" s="115"/>
      <c r="M168" s="124"/>
      <c r="N168" s="62"/>
      <c r="O168" s="62"/>
      <c r="P168" s="62"/>
    </row>
    <row r="169" spans="1:16" ht="57.75" customHeight="1">
      <c r="A169" s="124" t="s">
        <v>89</v>
      </c>
      <c r="B169" s="130" t="s">
        <v>322</v>
      </c>
      <c r="C169" s="44" t="s">
        <v>30</v>
      </c>
      <c r="D169" s="70">
        <f t="shared" si="10"/>
        <v>4103.7</v>
      </c>
      <c r="E169" s="70">
        <v>0</v>
      </c>
      <c r="F169" s="70">
        <v>0</v>
      </c>
      <c r="G169" s="70">
        <f>3861.7+242</f>
        <v>4103.7</v>
      </c>
      <c r="H169" s="70">
        <v>0</v>
      </c>
      <c r="I169" s="115" t="s">
        <v>323</v>
      </c>
      <c r="J169" s="130" t="s">
        <v>62</v>
      </c>
      <c r="K169" s="44">
        <v>3</v>
      </c>
      <c r="L169" s="115" t="s">
        <v>40</v>
      </c>
      <c r="M169" s="124" t="s">
        <v>318</v>
      </c>
      <c r="N169" s="62"/>
      <c r="O169" s="62"/>
      <c r="P169" s="62"/>
    </row>
    <row r="170" spans="1:16" ht="57.75" customHeight="1">
      <c r="A170" s="124"/>
      <c r="B170" s="130"/>
      <c r="C170" s="44" t="s">
        <v>31</v>
      </c>
      <c r="D170" s="70">
        <f t="shared" si="10"/>
        <v>0</v>
      </c>
      <c r="E170" s="70">
        <v>0</v>
      </c>
      <c r="F170" s="70">
        <v>0</v>
      </c>
      <c r="G170" s="70">
        <v>0</v>
      </c>
      <c r="H170" s="70">
        <v>0</v>
      </c>
      <c r="I170" s="115"/>
      <c r="J170" s="130"/>
      <c r="K170" s="44" t="s">
        <v>189</v>
      </c>
      <c r="L170" s="115"/>
      <c r="M170" s="124"/>
      <c r="N170" s="62"/>
      <c r="O170" s="62"/>
      <c r="P170" s="62"/>
    </row>
    <row r="171" spans="1:16" ht="57.75" customHeight="1">
      <c r="A171" s="124"/>
      <c r="B171" s="130"/>
      <c r="C171" s="44" t="s">
        <v>32</v>
      </c>
      <c r="D171" s="70">
        <f t="shared" si="10"/>
        <v>0</v>
      </c>
      <c r="E171" s="70">
        <v>0</v>
      </c>
      <c r="F171" s="70">
        <v>0</v>
      </c>
      <c r="G171" s="70">
        <v>0</v>
      </c>
      <c r="H171" s="70">
        <v>0</v>
      </c>
      <c r="I171" s="115"/>
      <c r="J171" s="130"/>
      <c r="K171" s="44" t="s">
        <v>189</v>
      </c>
      <c r="L171" s="115"/>
      <c r="M171" s="124"/>
      <c r="N171" s="62"/>
      <c r="O171" s="62"/>
      <c r="P171" s="62"/>
    </row>
    <row r="172" spans="1:16" ht="26.25" customHeight="1">
      <c r="A172" s="124" t="s">
        <v>93</v>
      </c>
      <c r="B172" s="130" t="s">
        <v>233</v>
      </c>
      <c r="C172" s="44" t="s">
        <v>30</v>
      </c>
      <c r="D172" s="70">
        <f t="shared" si="10"/>
        <v>250</v>
      </c>
      <c r="E172" s="70">
        <v>0</v>
      </c>
      <c r="F172" s="70">
        <v>0</v>
      </c>
      <c r="G172" s="70">
        <v>250</v>
      </c>
      <c r="H172" s="70">
        <v>0</v>
      </c>
      <c r="I172" s="115" t="s">
        <v>324</v>
      </c>
      <c r="J172" s="130" t="s">
        <v>62</v>
      </c>
      <c r="K172" s="44">
        <v>2</v>
      </c>
      <c r="L172" s="115" t="s">
        <v>40</v>
      </c>
      <c r="M172" s="124" t="s">
        <v>318</v>
      </c>
      <c r="N172" s="62"/>
      <c r="O172" s="62"/>
      <c r="P172" s="62"/>
    </row>
    <row r="173" spans="1:16" ht="26.25" customHeight="1">
      <c r="A173" s="124"/>
      <c r="B173" s="130"/>
      <c r="C173" s="44" t="s">
        <v>31</v>
      </c>
      <c r="D173" s="70">
        <f t="shared" si="10"/>
        <v>0</v>
      </c>
      <c r="E173" s="70">
        <v>0</v>
      </c>
      <c r="F173" s="70">
        <v>0</v>
      </c>
      <c r="G173" s="70">
        <v>0</v>
      </c>
      <c r="H173" s="70">
        <v>0</v>
      </c>
      <c r="I173" s="115"/>
      <c r="J173" s="130"/>
      <c r="K173" s="44" t="s">
        <v>189</v>
      </c>
      <c r="L173" s="115"/>
      <c r="M173" s="124"/>
      <c r="N173" s="62"/>
      <c r="O173" s="62"/>
      <c r="P173" s="62"/>
    </row>
    <row r="174" spans="1:16" ht="26.25" customHeight="1">
      <c r="A174" s="124"/>
      <c r="B174" s="130"/>
      <c r="C174" s="44" t="s">
        <v>32</v>
      </c>
      <c r="D174" s="70">
        <f t="shared" si="10"/>
        <v>0</v>
      </c>
      <c r="E174" s="70">
        <v>0</v>
      </c>
      <c r="F174" s="70">
        <v>0</v>
      </c>
      <c r="G174" s="70">
        <v>0</v>
      </c>
      <c r="H174" s="70">
        <v>0</v>
      </c>
      <c r="I174" s="115"/>
      <c r="J174" s="130"/>
      <c r="K174" s="44" t="s">
        <v>189</v>
      </c>
      <c r="L174" s="115"/>
      <c r="M174" s="124"/>
      <c r="N174" s="62"/>
      <c r="O174" s="62"/>
      <c r="P174" s="62"/>
    </row>
    <row r="175" spans="1:16" ht="26.25" customHeight="1">
      <c r="A175" s="124" t="s">
        <v>96</v>
      </c>
      <c r="B175" s="130" t="s">
        <v>325</v>
      </c>
      <c r="C175" s="44" t="s">
        <v>30</v>
      </c>
      <c r="D175" s="72">
        <f t="shared" si="10"/>
        <v>250</v>
      </c>
      <c r="E175" s="72">
        <v>0</v>
      </c>
      <c r="F175" s="72">
        <v>0</v>
      </c>
      <c r="G175" s="72">
        <v>250</v>
      </c>
      <c r="H175" s="72">
        <v>0</v>
      </c>
      <c r="I175" s="115" t="s">
        <v>326</v>
      </c>
      <c r="J175" s="130" t="s">
        <v>62</v>
      </c>
      <c r="K175" s="44">
        <v>1</v>
      </c>
      <c r="L175" s="115" t="s">
        <v>40</v>
      </c>
      <c r="M175" s="124" t="s">
        <v>318</v>
      </c>
      <c r="N175" s="62"/>
      <c r="O175" s="62"/>
      <c r="P175" s="62"/>
    </row>
    <row r="176" spans="1:16" ht="26.25" customHeight="1">
      <c r="A176" s="124"/>
      <c r="B176" s="130"/>
      <c r="C176" s="44" t="s">
        <v>31</v>
      </c>
      <c r="D176" s="72">
        <f t="shared" si="10"/>
        <v>0</v>
      </c>
      <c r="E176" s="72">
        <v>0</v>
      </c>
      <c r="F176" s="72">
        <v>0</v>
      </c>
      <c r="G176" s="72">
        <v>0</v>
      </c>
      <c r="H176" s="72">
        <v>0</v>
      </c>
      <c r="I176" s="115"/>
      <c r="J176" s="130"/>
      <c r="K176" s="44" t="s">
        <v>189</v>
      </c>
      <c r="L176" s="115"/>
      <c r="M176" s="124"/>
      <c r="N176" s="62"/>
      <c r="O176" s="62"/>
      <c r="P176" s="62"/>
    </row>
    <row r="177" spans="1:16" ht="26.25" customHeight="1">
      <c r="A177" s="124"/>
      <c r="B177" s="130"/>
      <c r="C177" s="44" t="s">
        <v>32</v>
      </c>
      <c r="D177" s="72">
        <f t="shared" si="10"/>
        <v>0</v>
      </c>
      <c r="E177" s="72">
        <v>0</v>
      </c>
      <c r="F177" s="72">
        <v>0</v>
      </c>
      <c r="G177" s="72">
        <v>0</v>
      </c>
      <c r="H177" s="72">
        <v>0</v>
      </c>
      <c r="I177" s="115"/>
      <c r="J177" s="130"/>
      <c r="K177" s="44" t="s">
        <v>189</v>
      </c>
      <c r="L177" s="115"/>
      <c r="M177" s="124"/>
      <c r="N177" s="62"/>
      <c r="O177" s="62"/>
      <c r="P177" s="62"/>
    </row>
    <row r="178" spans="1:16" ht="42" customHeight="1">
      <c r="A178" s="124" t="s">
        <v>100</v>
      </c>
      <c r="B178" s="130" t="s">
        <v>327</v>
      </c>
      <c r="C178" s="44" t="s">
        <v>30</v>
      </c>
      <c r="D178" s="70">
        <f t="shared" si="10"/>
        <v>1777.2</v>
      </c>
      <c r="E178" s="70">
        <v>0</v>
      </c>
      <c r="F178" s="70">
        <v>0</v>
      </c>
      <c r="G178" s="70">
        <v>1777.2</v>
      </c>
      <c r="H178" s="70">
        <v>0</v>
      </c>
      <c r="I178" s="115" t="s">
        <v>328</v>
      </c>
      <c r="J178" s="130" t="s">
        <v>329</v>
      </c>
      <c r="K178" s="44">
        <v>300</v>
      </c>
      <c r="L178" s="115" t="s">
        <v>40</v>
      </c>
      <c r="M178" s="124" t="s">
        <v>318</v>
      </c>
      <c r="N178" s="62"/>
      <c r="O178" s="62"/>
      <c r="P178" s="62"/>
    </row>
    <row r="179" spans="1:16" ht="42" customHeight="1">
      <c r="A179" s="124"/>
      <c r="B179" s="130"/>
      <c r="C179" s="44" t="s">
        <v>31</v>
      </c>
      <c r="D179" s="70">
        <f t="shared" si="10"/>
        <v>0</v>
      </c>
      <c r="E179" s="70">
        <v>0</v>
      </c>
      <c r="F179" s="70">
        <v>0</v>
      </c>
      <c r="G179" s="70">
        <v>0</v>
      </c>
      <c r="H179" s="70">
        <v>0</v>
      </c>
      <c r="I179" s="115"/>
      <c r="J179" s="130"/>
      <c r="K179" s="44" t="s">
        <v>189</v>
      </c>
      <c r="L179" s="115"/>
      <c r="M179" s="124"/>
      <c r="N179" s="62"/>
      <c r="O179" s="62"/>
      <c r="P179" s="62"/>
    </row>
    <row r="180" spans="1:16" ht="42" customHeight="1">
      <c r="A180" s="124"/>
      <c r="B180" s="130"/>
      <c r="C180" s="44" t="s">
        <v>32</v>
      </c>
      <c r="D180" s="70">
        <f t="shared" si="10"/>
        <v>0</v>
      </c>
      <c r="E180" s="70">
        <v>0</v>
      </c>
      <c r="F180" s="70">
        <v>0</v>
      </c>
      <c r="G180" s="70">
        <v>0</v>
      </c>
      <c r="H180" s="70">
        <v>0</v>
      </c>
      <c r="I180" s="115"/>
      <c r="J180" s="130"/>
      <c r="K180" s="44" t="s">
        <v>189</v>
      </c>
      <c r="L180" s="115"/>
      <c r="M180" s="124"/>
      <c r="N180" s="62"/>
      <c r="O180" s="62"/>
      <c r="P180" s="62"/>
    </row>
    <row r="181" spans="1:16" ht="21.75" customHeight="1">
      <c r="A181" s="133" t="s">
        <v>181</v>
      </c>
      <c r="B181" s="133"/>
      <c r="C181" s="73" t="s">
        <v>30</v>
      </c>
      <c r="D181" s="74">
        <f t="shared" si="10"/>
        <v>110546</v>
      </c>
      <c r="E181" s="74">
        <f t="shared" ref="E181:H183" si="11">E157+E160+E163+E166+E169+E172+E178+E175</f>
        <v>0</v>
      </c>
      <c r="F181" s="74">
        <f t="shared" si="11"/>
        <v>365.7</v>
      </c>
      <c r="G181" s="74">
        <f t="shared" si="11"/>
        <v>107680.3</v>
      </c>
      <c r="H181" s="74">
        <f t="shared" si="11"/>
        <v>2500</v>
      </c>
      <c r="I181" s="120" t="s">
        <v>182</v>
      </c>
      <c r="J181" s="120" t="s">
        <v>182</v>
      </c>
      <c r="K181" s="120" t="s">
        <v>182</v>
      </c>
      <c r="L181" s="120" t="s">
        <v>182</v>
      </c>
      <c r="M181" s="120" t="s">
        <v>182</v>
      </c>
      <c r="N181" s="62"/>
      <c r="O181" s="62"/>
      <c r="P181" s="62"/>
    </row>
    <row r="182" spans="1:16" ht="21.75" customHeight="1">
      <c r="A182" s="133"/>
      <c r="B182" s="133"/>
      <c r="C182" s="73" t="s">
        <v>31</v>
      </c>
      <c r="D182" s="74">
        <f t="shared" si="10"/>
        <v>93689.900000000009</v>
      </c>
      <c r="E182" s="74">
        <f t="shared" si="11"/>
        <v>0</v>
      </c>
      <c r="F182" s="74">
        <f t="shared" si="11"/>
        <v>380.3</v>
      </c>
      <c r="G182" s="74">
        <f t="shared" si="11"/>
        <v>90809.600000000006</v>
      </c>
      <c r="H182" s="74">
        <f t="shared" si="11"/>
        <v>2500</v>
      </c>
      <c r="I182" s="120"/>
      <c r="J182" s="120"/>
      <c r="K182" s="120"/>
      <c r="L182" s="120"/>
      <c r="M182" s="120"/>
      <c r="N182" s="62"/>
      <c r="O182" s="62"/>
      <c r="P182" s="62"/>
    </row>
    <row r="183" spans="1:16" ht="21.75" customHeight="1">
      <c r="A183" s="133"/>
      <c r="B183" s="133"/>
      <c r="C183" s="73" t="s">
        <v>32</v>
      </c>
      <c r="D183" s="74">
        <f t="shared" si="10"/>
        <v>93736.700000000012</v>
      </c>
      <c r="E183" s="74">
        <f t="shared" si="11"/>
        <v>0</v>
      </c>
      <c r="F183" s="74">
        <f t="shared" si="11"/>
        <v>427.1</v>
      </c>
      <c r="G183" s="74">
        <f t="shared" si="11"/>
        <v>90809.600000000006</v>
      </c>
      <c r="H183" s="74">
        <f t="shared" si="11"/>
        <v>2500</v>
      </c>
      <c r="I183" s="120"/>
      <c r="J183" s="120"/>
      <c r="K183" s="120"/>
      <c r="L183" s="120"/>
      <c r="M183" s="120"/>
      <c r="N183" s="62"/>
      <c r="O183" s="62"/>
      <c r="P183" s="62"/>
    </row>
    <row r="184" spans="1:16" ht="27.75" customHeight="1">
      <c r="A184" s="136" t="s">
        <v>330</v>
      </c>
      <c r="B184" s="136"/>
      <c r="C184" s="136"/>
      <c r="D184" s="136"/>
      <c r="E184" s="136"/>
      <c r="F184" s="136"/>
      <c r="G184" s="136"/>
      <c r="H184" s="136"/>
      <c r="I184" s="136"/>
      <c r="J184" s="136"/>
      <c r="K184" s="136"/>
      <c r="L184" s="136"/>
      <c r="M184" s="136"/>
      <c r="N184" s="62"/>
      <c r="O184" s="62"/>
      <c r="P184" s="62"/>
    </row>
    <row r="185" spans="1:16" ht="17.25" customHeight="1">
      <c r="A185" s="124" t="s">
        <v>331</v>
      </c>
      <c r="B185" s="136" t="s">
        <v>332</v>
      </c>
      <c r="C185" s="136"/>
      <c r="D185" s="136"/>
      <c r="E185" s="136"/>
      <c r="F185" s="136"/>
      <c r="G185" s="136"/>
      <c r="H185" s="136"/>
      <c r="I185" s="136"/>
      <c r="J185" s="136"/>
      <c r="K185" s="136"/>
      <c r="L185" s="136"/>
      <c r="M185" s="136"/>
      <c r="N185" s="62"/>
      <c r="O185" s="62"/>
      <c r="P185" s="62"/>
    </row>
    <row r="186" spans="1:16" ht="17.25" customHeight="1">
      <c r="A186" s="124"/>
      <c r="B186" s="136" t="s">
        <v>213</v>
      </c>
      <c r="C186" s="136"/>
      <c r="D186" s="136"/>
      <c r="E186" s="136"/>
      <c r="F186" s="136"/>
      <c r="G186" s="136"/>
      <c r="H186" s="136"/>
      <c r="I186" s="136"/>
      <c r="J186" s="136"/>
      <c r="K186" s="136"/>
      <c r="L186" s="136"/>
      <c r="M186" s="136"/>
      <c r="N186" s="62"/>
      <c r="O186" s="62"/>
      <c r="P186" s="62"/>
    </row>
    <row r="187" spans="1:16" ht="26.25" customHeight="1">
      <c r="A187" s="124" t="s">
        <v>333</v>
      </c>
      <c r="B187" s="138" t="s">
        <v>334</v>
      </c>
      <c r="C187" s="44" t="s">
        <v>30</v>
      </c>
      <c r="D187" s="70">
        <f t="shared" ref="D187:D192" si="12">SUM(E187:H187)</f>
        <v>15362</v>
      </c>
      <c r="E187" s="70">
        <v>0</v>
      </c>
      <c r="F187" s="70">
        <v>0</v>
      </c>
      <c r="G187" s="70">
        <f>15362</f>
        <v>15362</v>
      </c>
      <c r="H187" s="70">
        <v>0</v>
      </c>
      <c r="I187" s="115" t="s">
        <v>335</v>
      </c>
      <c r="J187" s="130" t="s">
        <v>189</v>
      </c>
      <c r="K187" s="44" t="s">
        <v>189</v>
      </c>
      <c r="L187" s="130" t="s">
        <v>189</v>
      </c>
      <c r="M187" s="138" t="s">
        <v>336</v>
      </c>
      <c r="N187" s="62"/>
      <c r="O187" s="82"/>
      <c r="P187" s="62"/>
    </row>
    <row r="188" spans="1:16" ht="26.25" customHeight="1">
      <c r="A188" s="124"/>
      <c r="B188" s="138"/>
      <c r="C188" s="44" t="s">
        <v>31</v>
      </c>
      <c r="D188" s="70">
        <f t="shared" si="12"/>
        <v>16056.5</v>
      </c>
      <c r="E188" s="70">
        <v>0</v>
      </c>
      <c r="F188" s="70">
        <v>0</v>
      </c>
      <c r="G188" s="70">
        <v>16056.5</v>
      </c>
      <c r="H188" s="70">
        <v>0</v>
      </c>
      <c r="I188" s="115"/>
      <c r="J188" s="130"/>
      <c r="K188" s="44" t="s">
        <v>189</v>
      </c>
      <c r="L188" s="130"/>
      <c r="M188" s="138"/>
      <c r="N188" s="62"/>
      <c r="O188" s="62"/>
      <c r="P188" s="62"/>
    </row>
    <row r="189" spans="1:16" ht="26.25" customHeight="1">
      <c r="A189" s="124"/>
      <c r="B189" s="138"/>
      <c r="C189" s="44" t="s">
        <v>32</v>
      </c>
      <c r="D189" s="70">
        <f t="shared" si="12"/>
        <v>16056.5</v>
      </c>
      <c r="E189" s="70">
        <v>0</v>
      </c>
      <c r="F189" s="70">
        <v>0</v>
      </c>
      <c r="G189" s="70">
        <v>16056.5</v>
      </c>
      <c r="H189" s="70">
        <v>0</v>
      </c>
      <c r="I189" s="115"/>
      <c r="J189" s="130"/>
      <c r="K189" s="44" t="s">
        <v>189</v>
      </c>
      <c r="L189" s="130"/>
      <c r="M189" s="138"/>
      <c r="N189" s="62"/>
      <c r="O189" s="62"/>
      <c r="P189" s="62"/>
    </row>
    <row r="190" spans="1:16" ht="20.25" customHeight="1">
      <c r="A190" s="133" t="s">
        <v>181</v>
      </c>
      <c r="B190" s="133"/>
      <c r="C190" s="73" t="s">
        <v>30</v>
      </c>
      <c r="D190" s="74">
        <f t="shared" si="12"/>
        <v>15362</v>
      </c>
      <c r="E190" s="74">
        <f t="shared" ref="E190:H192" si="13">E187</f>
        <v>0</v>
      </c>
      <c r="F190" s="74">
        <f t="shared" si="13"/>
        <v>0</v>
      </c>
      <c r="G190" s="74">
        <f t="shared" si="13"/>
        <v>15362</v>
      </c>
      <c r="H190" s="74">
        <f t="shared" si="13"/>
        <v>0</v>
      </c>
      <c r="I190" s="120" t="s">
        <v>182</v>
      </c>
      <c r="J190" s="120" t="s">
        <v>182</v>
      </c>
      <c r="K190" s="120" t="s">
        <v>182</v>
      </c>
      <c r="L190" s="120" t="s">
        <v>182</v>
      </c>
      <c r="M190" s="120" t="s">
        <v>182</v>
      </c>
      <c r="N190" s="62"/>
      <c r="O190" s="62"/>
      <c r="P190" s="62"/>
    </row>
    <row r="191" spans="1:16" ht="20.25" customHeight="1">
      <c r="A191" s="133"/>
      <c r="B191" s="133"/>
      <c r="C191" s="73" t="s">
        <v>31</v>
      </c>
      <c r="D191" s="74">
        <f t="shared" si="12"/>
        <v>16056.5</v>
      </c>
      <c r="E191" s="74">
        <f t="shared" si="13"/>
        <v>0</v>
      </c>
      <c r="F191" s="74">
        <f t="shared" si="13"/>
        <v>0</v>
      </c>
      <c r="G191" s="74">
        <f t="shared" si="13"/>
        <v>16056.5</v>
      </c>
      <c r="H191" s="74">
        <f t="shared" si="13"/>
        <v>0</v>
      </c>
      <c r="I191" s="120"/>
      <c r="J191" s="120"/>
      <c r="K191" s="120"/>
      <c r="L191" s="120"/>
      <c r="M191" s="120"/>
      <c r="N191" s="62"/>
      <c r="O191" s="62"/>
      <c r="P191" s="62"/>
    </row>
    <row r="192" spans="1:16" ht="20.25" customHeight="1">
      <c r="A192" s="133"/>
      <c r="B192" s="133"/>
      <c r="C192" s="73" t="s">
        <v>32</v>
      </c>
      <c r="D192" s="74">
        <f t="shared" si="12"/>
        <v>16056.5</v>
      </c>
      <c r="E192" s="74">
        <f t="shared" si="13"/>
        <v>0</v>
      </c>
      <c r="F192" s="74">
        <f t="shared" si="13"/>
        <v>0</v>
      </c>
      <c r="G192" s="74">
        <f t="shared" si="13"/>
        <v>16056.5</v>
      </c>
      <c r="H192" s="74">
        <f t="shared" si="13"/>
        <v>0</v>
      </c>
      <c r="I192" s="120"/>
      <c r="J192" s="120"/>
      <c r="K192" s="120"/>
      <c r="L192" s="120"/>
      <c r="M192" s="120"/>
      <c r="N192" s="62"/>
      <c r="O192" s="62"/>
      <c r="P192" s="62"/>
    </row>
    <row r="193" spans="1:16" ht="30.75" customHeight="1">
      <c r="A193" s="136" t="s">
        <v>337</v>
      </c>
      <c r="B193" s="136"/>
      <c r="C193" s="136"/>
      <c r="D193" s="136"/>
      <c r="E193" s="136"/>
      <c r="F193" s="136"/>
      <c r="G193" s="136"/>
      <c r="H193" s="136"/>
      <c r="I193" s="136"/>
      <c r="J193" s="136"/>
      <c r="K193" s="136"/>
      <c r="L193" s="136"/>
      <c r="M193" s="136"/>
      <c r="N193" s="62"/>
      <c r="O193" s="62"/>
      <c r="P193" s="62"/>
    </row>
    <row r="194" spans="1:16" ht="20.25" customHeight="1">
      <c r="A194" s="124" t="s">
        <v>338</v>
      </c>
      <c r="B194" s="136" t="s">
        <v>339</v>
      </c>
      <c r="C194" s="136"/>
      <c r="D194" s="136"/>
      <c r="E194" s="136"/>
      <c r="F194" s="136"/>
      <c r="G194" s="136"/>
      <c r="H194" s="136"/>
      <c r="I194" s="136"/>
      <c r="J194" s="136"/>
      <c r="K194" s="136"/>
      <c r="L194" s="136"/>
      <c r="M194" s="136"/>
      <c r="N194" s="62"/>
      <c r="O194" s="62"/>
      <c r="P194" s="62"/>
    </row>
    <row r="195" spans="1:16" ht="20.25" customHeight="1">
      <c r="A195" s="124"/>
      <c r="B195" s="136" t="s">
        <v>213</v>
      </c>
      <c r="C195" s="136"/>
      <c r="D195" s="136"/>
      <c r="E195" s="136"/>
      <c r="F195" s="136"/>
      <c r="G195" s="136"/>
      <c r="H195" s="136"/>
      <c r="I195" s="136"/>
      <c r="J195" s="136"/>
      <c r="K195" s="136"/>
      <c r="L195" s="136"/>
      <c r="M195" s="136"/>
      <c r="N195" s="62"/>
      <c r="O195" s="62"/>
      <c r="P195" s="62"/>
    </row>
    <row r="196" spans="1:16" ht="24" customHeight="1">
      <c r="A196" s="124" t="s">
        <v>340</v>
      </c>
      <c r="B196" s="130" t="s">
        <v>341</v>
      </c>
      <c r="C196" s="44" t="s">
        <v>30</v>
      </c>
      <c r="D196" s="70">
        <f t="shared" ref="D196:D201" si="14">SUM(E196:H196)</f>
        <v>63959.199999999997</v>
      </c>
      <c r="E196" s="70">
        <v>0</v>
      </c>
      <c r="F196" s="70">
        <f>23052.5-793.1+1051-32.7</f>
        <v>23277.7</v>
      </c>
      <c r="G196" s="70">
        <f>37899.7+2781.8</f>
        <v>40681.5</v>
      </c>
      <c r="H196" s="70">
        <v>0</v>
      </c>
      <c r="I196" s="115" t="s">
        <v>342</v>
      </c>
      <c r="J196" s="130" t="s">
        <v>189</v>
      </c>
      <c r="K196" s="44" t="s">
        <v>189</v>
      </c>
      <c r="L196" s="130" t="s">
        <v>189</v>
      </c>
      <c r="M196" s="138" t="s">
        <v>336</v>
      </c>
      <c r="N196" s="62"/>
      <c r="O196" s="62"/>
      <c r="P196" s="62"/>
    </row>
    <row r="197" spans="1:16" ht="24" customHeight="1">
      <c r="A197" s="124"/>
      <c r="B197" s="130"/>
      <c r="C197" s="44" t="s">
        <v>31</v>
      </c>
      <c r="D197" s="70">
        <f t="shared" si="14"/>
        <v>64178.2</v>
      </c>
      <c r="E197" s="70">
        <v>0</v>
      </c>
      <c r="F197" s="70">
        <f>24699.1-582.2+1064.7-69.1</f>
        <v>25112.5</v>
      </c>
      <c r="G197" s="70">
        <v>39065.699999999997</v>
      </c>
      <c r="H197" s="70">
        <v>0</v>
      </c>
      <c r="I197" s="115"/>
      <c r="J197" s="130"/>
      <c r="K197" s="44" t="s">
        <v>189</v>
      </c>
      <c r="L197" s="130"/>
      <c r="M197" s="138"/>
      <c r="N197" s="62"/>
      <c r="O197" s="62"/>
      <c r="P197" s="62"/>
    </row>
    <row r="198" spans="1:16" ht="24" customHeight="1">
      <c r="A198" s="124"/>
      <c r="B198" s="130"/>
      <c r="C198" s="44" t="s">
        <v>32</v>
      </c>
      <c r="D198" s="70">
        <f t="shared" si="14"/>
        <v>65193</v>
      </c>
      <c r="E198" s="70">
        <v>0</v>
      </c>
      <c r="F198" s="70">
        <f>25665.1-88.1+1064.7-69</f>
        <v>26572.7</v>
      </c>
      <c r="G198" s="70">
        <v>38620.300000000003</v>
      </c>
      <c r="H198" s="70">
        <v>0</v>
      </c>
      <c r="I198" s="115"/>
      <c r="J198" s="130"/>
      <c r="K198" s="44" t="s">
        <v>189</v>
      </c>
      <c r="L198" s="130"/>
      <c r="M198" s="138"/>
      <c r="N198" s="62"/>
      <c r="O198" s="62"/>
      <c r="P198" s="62"/>
    </row>
    <row r="199" spans="1:16" ht="17.25" customHeight="1">
      <c r="A199" s="133" t="s">
        <v>181</v>
      </c>
      <c r="B199" s="133"/>
      <c r="C199" s="73" t="s">
        <v>30</v>
      </c>
      <c r="D199" s="74">
        <f t="shared" si="14"/>
        <v>63959.199999999997</v>
      </c>
      <c r="E199" s="74">
        <f t="shared" ref="E199:H201" si="15">E196</f>
        <v>0</v>
      </c>
      <c r="F199" s="74">
        <f t="shared" si="15"/>
        <v>23277.7</v>
      </c>
      <c r="G199" s="74">
        <f t="shared" si="15"/>
        <v>40681.5</v>
      </c>
      <c r="H199" s="74">
        <f t="shared" si="15"/>
        <v>0</v>
      </c>
      <c r="I199" s="120" t="s">
        <v>182</v>
      </c>
      <c r="J199" s="120" t="s">
        <v>182</v>
      </c>
      <c r="K199" s="120" t="s">
        <v>182</v>
      </c>
      <c r="L199" s="120" t="s">
        <v>182</v>
      </c>
      <c r="M199" s="120" t="s">
        <v>182</v>
      </c>
      <c r="N199" s="62"/>
      <c r="O199" s="62"/>
      <c r="P199" s="62"/>
    </row>
    <row r="200" spans="1:16" ht="17.25" customHeight="1">
      <c r="A200" s="133"/>
      <c r="B200" s="133"/>
      <c r="C200" s="73" t="s">
        <v>31</v>
      </c>
      <c r="D200" s="74">
        <f t="shared" si="14"/>
        <v>64178.2</v>
      </c>
      <c r="E200" s="74">
        <f t="shared" si="15"/>
        <v>0</v>
      </c>
      <c r="F200" s="74">
        <f t="shared" si="15"/>
        <v>25112.5</v>
      </c>
      <c r="G200" s="74">
        <f t="shared" si="15"/>
        <v>39065.699999999997</v>
      </c>
      <c r="H200" s="74">
        <f t="shared" si="15"/>
        <v>0</v>
      </c>
      <c r="I200" s="120"/>
      <c r="J200" s="120"/>
      <c r="K200" s="120"/>
      <c r="L200" s="120"/>
      <c r="M200" s="120"/>
      <c r="N200" s="62"/>
      <c r="O200" s="62"/>
      <c r="P200" s="62"/>
    </row>
    <row r="201" spans="1:16" ht="17.25" customHeight="1">
      <c r="A201" s="133"/>
      <c r="B201" s="133"/>
      <c r="C201" s="73" t="s">
        <v>32</v>
      </c>
      <c r="D201" s="74">
        <f t="shared" si="14"/>
        <v>65193</v>
      </c>
      <c r="E201" s="74">
        <f t="shared" si="15"/>
        <v>0</v>
      </c>
      <c r="F201" s="74">
        <f t="shared" si="15"/>
        <v>26572.7</v>
      </c>
      <c r="G201" s="74">
        <f t="shared" si="15"/>
        <v>38620.300000000003</v>
      </c>
      <c r="H201" s="74">
        <f t="shared" si="15"/>
        <v>0</v>
      </c>
      <c r="I201" s="120"/>
      <c r="J201" s="120"/>
      <c r="K201" s="120"/>
      <c r="L201" s="120"/>
      <c r="M201" s="120"/>
      <c r="N201" s="62"/>
      <c r="O201" s="62"/>
      <c r="P201" s="62"/>
    </row>
    <row r="202" spans="1:16" ht="24.75" customHeight="1">
      <c r="A202" s="136" t="s">
        <v>343</v>
      </c>
      <c r="B202" s="136"/>
      <c r="C202" s="136"/>
      <c r="D202" s="136"/>
      <c r="E202" s="136"/>
      <c r="F202" s="136"/>
      <c r="G202" s="136"/>
      <c r="H202" s="136"/>
      <c r="I202" s="136"/>
      <c r="J202" s="136"/>
      <c r="K202" s="136"/>
      <c r="L202" s="136"/>
      <c r="M202" s="136"/>
      <c r="N202" s="62"/>
      <c r="O202" s="62"/>
      <c r="P202" s="62"/>
    </row>
    <row r="203" spans="1:16" ht="18" customHeight="1">
      <c r="A203" s="124" t="s">
        <v>344</v>
      </c>
      <c r="B203" s="136" t="s">
        <v>345</v>
      </c>
      <c r="C203" s="136"/>
      <c r="D203" s="136"/>
      <c r="E203" s="136"/>
      <c r="F203" s="136"/>
      <c r="G203" s="136"/>
      <c r="H203" s="136"/>
      <c r="I203" s="136"/>
      <c r="J203" s="136"/>
      <c r="K203" s="136"/>
      <c r="L203" s="136"/>
      <c r="M203" s="136"/>
      <c r="N203" s="62"/>
      <c r="O203" s="62"/>
      <c r="P203" s="62"/>
    </row>
    <row r="204" spans="1:16" ht="18" customHeight="1">
      <c r="A204" s="124"/>
      <c r="B204" s="136" t="s">
        <v>213</v>
      </c>
      <c r="C204" s="136"/>
      <c r="D204" s="136"/>
      <c r="E204" s="136"/>
      <c r="F204" s="136"/>
      <c r="G204" s="136"/>
      <c r="H204" s="136"/>
      <c r="I204" s="136"/>
      <c r="J204" s="136"/>
      <c r="K204" s="136"/>
      <c r="L204" s="136"/>
      <c r="M204" s="136"/>
      <c r="N204" s="62"/>
      <c r="O204" s="62"/>
      <c r="P204" s="62"/>
    </row>
    <row r="205" spans="1:16" ht="27.75" customHeight="1">
      <c r="A205" s="124" t="s">
        <v>346</v>
      </c>
      <c r="B205" s="130" t="s">
        <v>347</v>
      </c>
      <c r="C205" s="44" t="s">
        <v>30</v>
      </c>
      <c r="D205" s="70">
        <f t="shared" ref="D205:D213" si="16">SUM(E205:H205)</f>
        <v>8237.2000000000007</v>
      </c>
      <c r="E205" s="70">
        <v>0</v>
      </c>
      <c r="F205" s="70">
        <v>0</v>
      </c>
      <c r="G205" s="70">
        <f>7305+532.2+400</f>
        <v>8237.2000000000007</v>
      </c>
      <c r="H205" s="70">
        <v>0</v>
      </c>
      <c r="I205" s="115" t="s">
        <v>348</v>
      </c>
      <c r="J205" s="137" t="s">
        <v>189</v>
      </c>
      <c r="K205" s="44" t="s">
        <v>189</v>
      </c>
      <c r="L205" s="127" t="s">
        <v>189</v>
      </c>
      <c r="M205" s="124" t="s">
        <v>336</v>
      </c>
      <c r="N205" s="62"/>
      <c r="O205" s="82"/>
      <c r="P205" s="62"/>
    </row>
    <row r="206" spans="1:16" ht="27.75" customHeight="1">
      <c r="A206" s="124"/>
      <c r="B206" s="130"/>
      <c r="C206" s="44" t="s">
        <v>31</v>
      </c>
      <c r="D206" s="70">
        <f t="shared" si="16"/>
        <v>7640</v>
      </c>
      <c r="E206" s="70">
        <v>0</v>
      </c>
      <c r="F206" s="70">
        <v>0</v>
      </c>
      <c r="G206" s="70">
        <v>7640</v>
      </c>
      <c r="H206" s="70">
        <v>0</v>
      </c>
      <c r="I206" s="115"/>
      <c r="J206" s="137"/>
      <c r="K206" s="44" t="s">
        <v>189</v>
      </c>
      <c r="L206" s="127"/>
      <c r="M206" s="124"/>
      <c r="N206" s="62"/>
      <c r="O206" s="62"/>
      <c r="P206" s="62"/>
    </row>
    <row r="207" spans="1:16" ht="27.75" customHeight="1">
      <c r="A207" s="124"/>
      <c r="B207" s="130"/>
      <c r="C207" s="44" t="s">
        <v>32</v>
      </c>
      <c r="D207" s="70">
        <f t="shared" si="16"/>
        <v>7640</v>
      </c>
      <c r="E207" s="70">
        <v>0</v>
      </c>
      <c r="F207" s="70">
        <v>0</v>
      </c>
      <c r="G207" s="70">
        <v>7640</v>
      </c>
      <c r="H207" s="70">
        <v>0</v>
      </c>
      <c r="I207" s="115"/>
      <c r="J207" s="137"/>
      <c r="K207" s="44" t="s">
        <v>189</v>
      </c>
      <c r="L207" s="127"/>
      <c r="M207" s="124"/>
      <c r="N207" s="62"/>
      <c r="O207" s="62"/>
      <c r="P207" s="62"/>
    </row>
    <row r="208" spans="1:16" ht="30" customHeight="1">
      <c r="A208" s="124" t="s">
        <v>349</v>
      </c>
      <c r="B208" s="130" t="s">
        <v>350</v>
      </c>
      <c r="C208" s="44" t="s">
        <v>30</v>
      </c>
      <c r="D208" s="70">
        <f t="shared" si="16"/>
        <v>540</v>
      </c>
      <c r="E208" s="70">
        <v>0</v>
      </c>
      <c r="F208" s="70">
        <v>0</v>
      </c>
      <c r="G208" s="70">
        <v>540</v>
      </c>
      <c r="H208" s="70">
        <v>0</v>
      </c>
      <c r="I208" s="115" t="s">
        <v>351</v>
      </c>
      <c r="J208" s="130" t="s">
        <v>177</v>
      </c>
      <c r="K208" s="44">
        <v>9</v>
      </c>
      <c r="L208" s="115" t="s">
        <v>40</v>
      </c>
      <c r="M208" s="124" t="s">
        <v>352</v>
      </c>
      <c r="N208" s="62"/>
      <c r="O208" s="62"/>
      <c r="P208" s="62"/>
    </row>
    <row r="209" spans="1:16" ht="30" customHeight="1">
      <c r="A209" s="124"/>
      <c r="B209" s="130"/>
      <c r="C209" s="44" t="s">
        <v>31</v>
      </c>
      <c r="D209" s="70">
        <f t="shared" si="16"/>
        <v>540</v>
      </c>
      <c r="E209" s="70">
        <v>0</v>
      </c>
      <c r="F209" s="70">
        <v>0</v>
      </c>
      <c r="G209" s="70">
        <v>540</v>
      </c>
      <c r="H209" s="70">
        <v>0</v>
      </c>
      <c r="I209" s="115"/>
      <c r="J209" s="130"/>
      <c r="K209" s="44">
        <v>9</v>
      </c>
      <c r="L209" s="115"/>
      <c r="M209" s="124"/>
      <c r="N209" s="62"/>
      <c r="O209" s="62"/>
      <c r="P209" s="62"/>
    </row>
    <row r="210" spans="1:16" ht="30" customHeight="1">
      <c r="A210" s="124"/>
      <c r="B210" s="130"/>
      <c r="C210" s="44" t="s">
        <v>32</v>
      </c>
      <c r="D210" s="70">
        <f t="shared" si="16"/>
        <v>540</v>
      </c>
      <c r="E210" s="70">
        <v>0</v>
      </c>
      <c r="F210" s="70">
        <v>0</v>
      </c>
      <c r="G210" s="70">
        <v>540</v>
      </c>
      <c r="H210" s="70">
        <v>0</v>
      </c>
      <c r="I210" s="115"/>
      <c r="J210" s="130"/>
      <c r="K210" s="44">
        <v>9</v>
      </c>
      <c r="L210" s="115"/>
      <c r="M210" s="124"/>
      <c r="N210" s="62"/>
      <c r="O210" s="62"/>
      <c r="P210" s="62"/>
    </row>
    <row r="211" spans="1:16" ht="18.75" customHeight="1">
      <c r="A211" s="133" t="s">
        <v>181</v>
      </c>
      <c r="B211" s="133"/>
      <c r="C211" s="73" t="s">
        <v>30</v>
      </c>
      <c r="D211" s="74">
        <f t="shared" si="16"/>
        <v>8777.2000000000007</v>
      </c>
      <c r="E211" s="74">
        <f t="shared" ref="E211:H213" si="17">E205+E208</f>
        <v>0</v>
      </c>
      <c r="F211" s="74">
        <f t="shared" si="17"/>
        <v>0</v>
      </c>
      <c r="G211" s="74">
        <f t="shared" si="17"/>
        <v>8777.2000000000007</v>
      </c>
      <c r="H211" s="74">
        <f t="shared" si="17"/>
        <v>0</v>
      </c>
      <c r="I211" s="120" t="s">
        <v>182</v>
      </c>
      <c r="J211" s="120" t="s">
        <v>182</v>
      </c>
      <c r="K211" s="120" t="s">
        <v>182</v>
      </c>
      <c r="L211" s="120" t="s">
        <v>182</v>
      </c>
      <c r="M211" s="120" t="s">
        <v>182</v>
      </c>
      <c r="N211" s="62"/>
      <c r="O211" s="82"/>
      <c r="P211" s="62"/>
    </row>
    <row r="212" spans="1:16" ht="18.75" customHeight="1">
      <c r="A212" s="133"/>
      <c r="B212" s="133"/>
      <c r="C212" s="73" t="s">
        <v>31</v>
      </c>
      <c r="D212" s="74">
        <f t="shared" si="16"/>
        <v>8180</v>
      </c>
      <c r="E212" s="74">
        <f t="shared" si="17"/>
        <v>0</v>
      </c>
      <c r="F212" s="74">
        <f t="shared" si="17"/>
        <v>0</v>
      </c>
      <c r="G212" s="74">
        <f t="shared" si="17"/>
        <v>8180</v>
      </c>
      <c r="H212" s="74">
        <f t="shared" si="17"/>
        <v>0</v>
      </c>
      <c r="I212" s="120"/>
      <c r="J212" s="120"/>
      <c r="K212" s="120"/>
      <c r="L212" s="120"/>
      <c r="M212" s="120"/>
      <c r="N212" s="62"/>
      <c r="O212" s="62"/>
      <c r="P212" s="62"/>
    </row>
    <row r="213" spans="1:16" ht="18.75" customHeight="1">
      <c r="A213" s="133"/>
      <c r="B213" s="133"/>
      <c r="C213" s="73" t="s">
        <v>32</v>
      </c>
      <c r="D213" s="74">
        <f t="shared" si="16"/>
        <v>8180</v>
      </c>
      <c r="E213" s="74">
        <f t="shared" si="17"/>
        <v>0</v>
      </c>
      <c r="F213" s="74">
        <f t="shared" si="17"/>
        <v>0</v>
      </c>
      <c r="G213" s="74">
        <f t="shared" si="17"/>
        <v>8180</v>
      </c>
      <c r="H213" s="74">
        <f t="shared" si="17"/>
        <v>0</v>
      </c>
      <c r="I213" s="120"/>
      <c r="J213" s="120"/>
      <c r="K213" s="120"/>
      <c r="L213" s="120"/>
      <c r="M213" s="120"/>
      <c r="N213" s="62"/>
      <c r="O213" s="62"/>
      <c r="P213" s="62"/>
    </row>
    <row r="214" spans="1:16" ht="27" customHeight="1">
      <c r="A214" s="136" t="s">
        <v>353</v>
      </c>
      <c r="B214" s="136"/>
      <c r="C214" s="136"/>
      <c r="D214" s="136"/>
      <c r="E214" s="136"/>
      <c r="F214" s="136"/>
      <c r="G214" s="136"/>
      <c r="H214" s="136"/>
      <c r="I214" s="136"/>
      <c r="J214" s="136"/>
      <c r="K214" s="136"/>
      <c r="L214" s="136"/>
      <c r="M214" s="136"/>
      <c r="N214" s="62"/>
      <c r="O214" s="62"/>
      <c r="P214" s="62"/>
    </row>
    <row r="215" spans="1:16" ht="18" customHeight="1">
      <c r="A215" s="124" t="s">
        <v>354</v>
      </c>
      <c r="B215" s="136" t="s">
        <v>355</v>
      </c>
      <c r="C215" s="136"/>
      <c r="D215" s="136"/>
      <c r="E215" s="136"/>
      <c r="F215" s="136"/>
      <c r="G215" s="136"/>
      <c r="H215" s="136"/>
      <c r="I215" s="136"/>
      <c r="J215" s="136"/>
      <c r="K215" s="136"/>
      <c r="L215" s="136"/>
      <c r="M215" s="136"/>
      <c r="N215" s="62"/>
      <c r="O215" s="62"/>
      <c r="P215" s="62"/>
    </row>
    <row r="216" spans="1:16" ht="18" customHeight="1">
      <c r="A216" s="124"/>
      <c r="B216" s="136" t="s">
        <v>213</v>
      </c>
      <c r="C216" s="136"/>
      <c r="D216" s="136"/>
      <c r="E216" s="136"/>
      <c r="F216" s="136"/>
      <c r="G216" s="136"/>
      <c r="H216" s="136"/>
      <c r="I216" s="136"/>
      <c r="J216" s="136"/>
      <c r="K216" s="136"/>
      <c r="L216" s="136"/>
      <c r="M216" s="136"/>
      <c r="N216" s="62"/>
      <c r="O216" s="62"/>
      <c r="P216" s="62"/>
    </row>
    <row r="217" spans="1:16" ht="27" customHeight="1">
      <c r="A217" s="124" t="s">
        <v>356</v>
      </c>
      <c r="B217" s="130" t="s">
        <v>357</v>
      </c>
      <c r="C217" s="44" t="s">
        <v>30</v>
      </c>
      <c r="D217" s="70">
        <f t="shared" ref="D217:D231" si="18">SUM(E217:H217)</f>
        <v>59.8</v>
      </c>
      <c r="E217" s="70">
        <v>0</v>
      </c>
      <c r="F217" s="70">
        <v>0</v>
      </c>
      <c r="G217" s="70">
        <v>59.8</v>
      </c>
      <c r="H217" s="70">
        <v>0</v>
      </c>
      <c r="I217" s="115" t="s">
        <v>358</v>
      </c>
      <c r="J217" s="135" t="s">
        <v>172</v>
      </c>
      <c r="K217" s="44">
        <v>100</v>
      </c>
      <c r="L217" s="115" t="s">
        <v>40</v>
      </c>
      <c r="M217" s="124" t="s">
        <v>359</v>
      </c>
      <c r="N217" s="62"/>
      <c r="O217" s="62"/>
      <c r="P217" s="62"/>
    </row>
    <row r="218" spans="1:16" ht="27" customHeight="1">
      <c r="A218" s="124"/>
      <c r="B218" s="130"/>
      <c r="C218" s="44" t="s">
        <v>31</v>
      </c>
      <c r="D218" s="70">
        <f t="shared" si="18"/>
        <v>59.8</v>
      </c>
      <c r="E218" s="70">
        <v>0</v>
      </c>
      <c r="F218" s="70">
        <v>0</v>
      </c>
      <c r="G218" s="70">
        <v>59.8</v>
      </c>
      <c r="H218" s="70">
        <v>0</v>
      </c>
      <c r="I218" s="115"/>
      <c r="J218" s="135"/>
      <c r="K218" s="44">
        <v>100</v>
      </c>
      <c r="L218" s="115"/>
      <c r="M218" s="124"/>
      <c r="N218" s="62"/>
      <c r="O218" s="62"/>
      <c r="P218" s="62"/>
    </row>
    <row r="219" spans="1:16" ht="27" customHeight="1">
      <c r="A219" s="124"/>
      <c r="B219" s="130"/>
      <c r="C219" s="44" t="s">
        <v>32</v>
      </c>
      <c r="D219" s="70">
        <f t="shared" si="18"/>
        <v>59.8</v>
      </c>
      <c r="E219" s="70">
        <v>0</v>
      </c>
      <c r="F219" s="70">
        <v>0</v>
      </c>
      <c r="G219" s="70">
        <v>59.8</v>
      </c>
      <c r="H219" s="70">
        <v>0</v>
      </c>
      <c r="I219" s="115"/>
      <c r="J219" s="135"/>
      <c r="K219" s="44">
        <v>100</v>
      </c>
      <c r="L219" s="115"/>
      <c r="M219" s="124"/>
      <c r="N219" s="62"/>
      <c r="O219" s="62"/>
      <c r="P219" s="62"/>
    </row>
    <row r="220" spans="1:16" ht="49.5" customHeight="1">
      <c r="A220" s="124" t="s">
        <v>360</v>
      </c>
      <c r="B220" s="130" t="s">
        <v>361</v>
      </c>
      <c r="C220" s="44" t="s">
        <v>30</v>
      </c>
      <c r="D220" s="70">
        <f t="shared" si="18"/>
        <v>70</v>
      </c>
      <c r="E220" s="70">
        <v>0</v>
      </c>
      <c r="F220" s="70">
        <v>0</v>
      </c>
      <c r="G220" s="70">
        <v>70</v>
      </c>
      <c r="H220" s="70">
        <v>0</v>
      </c>
      <c r="I220" s="115" t="s">
        <v>358</v>
      </c>
      <c r="J220" s="135" t="s">
        <v>172</v>
      </c>
      <c r="K220" s="44">
        <v>100</v>
      </c>
      <c r="L220" s="115" t="s">
        <v>40</v>
      </c>
      <c r="M220" s="124" t="s">
        <v>362</v>
      </c>
      <c r="N220" s="62"/>
      <c r="O220" s="62"/>
      <c r="P220" s="62"/>
    </row>
    <row r="221" spans="1:16" ht="49.5" customHeight="1">
      <c r="A221" s="124"/>
      <c r="B221" s="130"/>
      <c r="C221" s="44" t="s">
        <v>31</v>
      </c>
      <c r="D221" s="70">
        <f t="shared" si="18"/>
        <v>70</v>
      </c>
      <c r="E221" s="70">
        <v>0</v>
      </c>
      <c r="F221" s="70">
        <v>0</v>
      </c>
      <c r="G221" s="70">
        <v>70</v>
      </c>
      <c r="H221" s="70">
        <v>0</v>
      </c>
      <c r="I221" s="115"/>
      <c r="J221" s="135"/>
      <c r="K221" s="44">
        <v>100</v>
      </c>
      <c r="L221" s="115"/>
      <c r="M221" s="124"/>
      <c r="N221" s="62"/>
      <c r="O221" s="62"/>
      <c r="P221" s="62"/>
    </row>
    <row r="222" spans="1:16" ht="69.75" customHeight="1">
      <c r="A222" s="124"/>
      <c r="B222" s="130"/>
      <c r="C222" s="44" t="s">
        <v>32</v>
      </c>
      <c r="D222" s="70">
        <f t="shared" si="18"/>
        <v>70</v>
      </c>
      <c r="E222" s="70">
        <v>0</v>
      </c>
      <c r="F222" s="70">
        <v>0</v>
      </c>
      <c r="G222" s="70">
        <v>70</v>
      </c>
      <c r="H222" s="70">
        <v>0</v>
      </c>
      <c r="I222" s="115"/>
      <c r="J222" s="135"/>
      <c r="K222" s="44">
        <v>100</v>
      </c>
      <c r="L222" s="115"/>
      <c r="M222" s="124"/>
      <c r="N222" s="62"/>
      <c r="O222" s="62"/>
      <c r="P222" s="62"/>
    </row>
    <row r="223" spans="1:16" ht="36.75" customHeight="1">
      <c r="A223" s="124" t="s">
        <v>363</v>
      </c>
      <c r="B223" s="130" t="s">
        <v>364</v>
      </c>
      <c r="C223" s="44" t="s">
        <v>30</v>
      </c>
      <c r="D223" s="70">
        <f t="shared" si="18"/>
        <v>125</v>
      </c>
      <c r="E223" s="70">
        <v>0</v>
      </c>
      <c r="F223" s="70">
        <v>0</v>
      </c>
      <c r="G223" s="70">
        <v>125</v>
      </c>
      <c r="H223" s="70">
        <v>0</v>
      </c>
      <c r="I223" s="115" t="s">
        <v>365</v>
      </c>
      <c r="J223" s="135" t="s">
        <v>172</v>
      </c>
      <c r="K223" s="44">
        <v>100</v>
      </c>
      <c r="L223" s="115" t="s">
        <v>40</v>
      </c>
      <c r="M223" s="124" t="s">
        <v>366</v>
      </c>
      <c r="N223" s="62"/>
      <c r="O223" s="62"/>
      <c r="P223" s="62"/>
    </row>
    <row r="224" spans="1:16" ht="36.75" customHeight="1">
      <c r="A224" s="124"/>
      <c r="B224" s="130"/>
      <c r="C224" s="44" t="s">
        <v>31</v>
      </c>
      <c r="D224" s="70">
        <f t="shared" si="18"/>
        <v>125</v>
      </c>
      <c r="E224" s="70">
        <v>0</v>
      </c>
      <c r="F224" s="70">
        <v>0</v>
      </c>
      <c r="G224" s="70">
        <v>125</v>
      </c>
      <c r="H224" s="70">
        <v>0</v>
      </c>
      <c r="I224" s="115"/>
      <c r="J224" s="135"/>
      <c r="K224" s="44">
        <v>100</v>
      </c>
      <c r="L224" s="115"/>
      <c r="M224" s="124"/>
      <c r="N224" s="62"/>
      <c r="O224" s="62"/>
      <c r="P224" s="62"/>
    </row>
    <row r="225" spans="1:16" ht="36.75" customHeight="1">
      <c r="A225" s="124"/>
      <c r="B225" s="130"/>
      <c r="C225" s="44" t="s">
        <v>32</v>
      </c>
      <c r="D225" s="70">
        <f t="shared" si="18"/>
        <v>125</v>
      </c>
      <c r="E225" s="70">
        <v>0</v>
      </c>
      <c r="F225" s="70">
        <v>0</v>
      </c>
      <c r="G225" s="70">
        <v>125</v>
      </c>
      <c r="H225" s="70">
        <v>0</v>
      </c>
      <c r="I225" s="115"/>
      <c r="J225" s="135"/>
      <c r="K225" s="44">
        <v>100</v>
      </c>
      <c r="L225" s="115"/>
      <c r="M225" s="124"/>
      <c r="N225" s="62"/>
      <c r="O225" s="62"/>
      <c r="P225" s="62"/>
    </row>
    <row r="226" spans="1:16" ht="23.25" customHeight="1">
      <c r="A226" s="133" t="s">
        <v>181</v>
      </c>
      <c r="B226" s="133"/>
      <c r="C226" s="73" t="s">
        <v>30</v>
      </c>
      <c r="D226" s="74">
        <f t="shared" si="18"/>
        <v>254.8</v>
      </c>
      <c r="E226" s="74">
        <f t="shared" ref="E226:H228" si="19">E217+E220+E223</f>
        <v>0</v>
      </c>
      <c r="F226" s="74">
        <f t="shared" si="19"/>
        <v>0</v>
      </c>
      <c r="G226" s="74">
        <f t="shared" si="19"/>
        <v>254.8</v>
      </c>
      <c r="H226" s="74">
        <f t="shared" si="19"/>
        <v>0</v>
      </c>
      <c r="I226" s="120" t="s">
        <v>182</v>
      </c>
      <c r="J226" s="120" t="s">
        <v>182</v>
      </c>
      <c r="K226" s="120" t="s">
        <v>182</v>
      </c>
      <c r="L226" s="120" t="s">
        <v>182</v>
      </c>
      <c r="M226" s="120" t="s">
        <v>182</v>
      </c>
      <c r="N226" s="62"/>
      <c r="O226" s="62"/>
      <c r="P226" s="62"/>
    </row>
    <row r="227" spans="1:16" ht="23.25" customHeight="1">
      <c r="A227" s="133"/>
      <c r="B227" s="133"/>
      <c r="C227" s="73" t="s">
        <v>31</v>
      </c>
      <c r="D227" s="74">
        <f t="shared" si="18"/>
        <v>254.8</v>
      </c>
      <c r="E227" s="74">
        <f t="shared" si="19"/>
        <v>0</v>
      </c>
      <c r="F227" s="74">
        <f t="shared" si="19"/>
        <v>0</v>
      </c>
      <c r="G227" s="74">
        <f t="shared" si="19"/>
        <v>254.8</v>
      </c>
      <c r="H227" s="74">
        <f t="shared" si="19"/>
        <v>0</v>
      </c>
      <c r="I227" s="120"/>
      <c r="J227" s="120"/>
      <c r="K227" s="120"/>
      <c r="L227" s="120"/>
      <c r="M227" s="120"/>
      <c r="N227" s="62"/>
      <c r="O227" s="62"/>
      <c r="P227" s="62"/>
    </row>
    <row r="228" spans="1:16" ht="23.25" customHeight="1">
      <c r="A228" s="133"/>
      <c r="B228" s="133"/>
      <c r="C228" s="73" t="s">
        <v>32</v>
      </c>
      <c r="D228" s="74">
        <f t="shared" si="18"/>
        <v>254.8</v>
      </c>
      <c r="E228" s="74">
        <f t="shared" si="19"/>
        <v>0</v>
      </c>
      <c r="F228" s="74">
        <f t="shared" si="19"/>
        <v>0</v>
      </c>
      <c r="G228" s="74">
        <f t="shared" si="19"/>
        <v>254.8</v>
      </c>
      <c r="H228" s="74">
        <f t="shared" si="19"/>
        <v>0</v>
      </c>
      <c r="I228" s="120"/>
      <c r="J228" s="120"/>
      <c r="K228" s="120"/>
      <c r="L228" s="120"/>
      <c r="M228" s="120"/>
      <c r="N228" s="62"/>
      <c r="O228" s="62"/>
      <c r="P228" s="62"/>
    </row>
    <row r="229" spans="1:16" ht="25.5" customHeight="1">
      <c r="A229" s="134" t="s">
        <v>367</v>
      </c>
      <c r="B229" s="134"/>
      <c r="C229" s="73" t="s">
        <v>30</v>
      </c>
      <c r="D229" s="74">
        <f t="shared" si="18"/>
        <v>2542335.1000000006</v>
      </c>
      <c r="E229" s="74">
        <f t="shared" ref="E229:H231" si="20">E43+E151+E181+E190+E199+E211+E226</f>
        <v>49142.5</v>
      </c>
      <c r="F229" s="74">
        <f t="shared" si="20"/>
        <v>1753439.5000000002</v>
      </c>
      <c r="G229" s="74">
        <f t="shared" si="20"/>
        <v>659753.10000000009</v>
      </c>
      <c r="H229" s="74">
        <f t="shared" si="20"/>
        <v>80000</v>
      </c>
      <c r="I229" s="120" t="s">
        <v>182</v>
      </c>
      <c r="J229" s="120" t="s">
        <v>182</v>
      </c>
      <c r="K229" s="120" t="s">
        <v>182</v>
      </c>
      <c r="L229" s="120" t="s">
        <v>182</v>
      </c>
      <c r="M229" s="120" t="s">
        <v>182</v>
      </c>
      <c r="N229" s="62"/>
      <c r="O229" s="62"/>
      <c r="P229" s="62"/>
    </row>
    <row r="230" spans="1:16" ht="25.5" customHeight="1">
      <c r="A230" s="134"/>
      <c r="B230" s="134"/>
      <c r="C230" s="73" t="s">
        <v>31</v>
      </c>
      <c r="D230" s="74">
        <f t="shared" si="18"/>
        <v>2569901.5000000005</v>
      </c>
      <c r="E230" s="74">
        <f t="shared" si="20"/>
        <v>47411.6</v>
      </c>
      <c r="F230" s="74">
        <f t="shared" si="20"/>
        <v>1855872.0000000002</v>
      </c>
      <c r="G230" s="74">
        <f t="shared" si="20"/>
        <v>586617.9</v>
      </c>
      <c r="H230" s="74">
        <f t="shared" si="20"/>
        <v>80000</v>
      </c>
      <c r="I230" s="120"/>
      <c r="J230" s="120"/>
      <c r="K230" s="120"/>
      <c r="L230" s="120"/>
      <c r="M230" s="120"/>
      <c r="N230" s="62"/>
      <c r="O230" s="62"/>
      <c r="P230" s="62"/>
    </row>
    <row r="231" spans="1:16" ht="25.5" customHeight="1">
      <c r="A231" s="134"/>
      <c r="B231" s="134"/>
      <c r="C231" s="73" t="s">
        <v>32</v>
      </c>
      <c r="D231" s="74">
        <f t="shared" si="18"/>
        <v>2644664.7000000002</v>
      </c>
      <c r="E231" s="74">
        <f t="shared" si="20"/>
        <v>47334.400000000001</v>
      </c>
      <c r="F231" s="74">
        <f t="shared" si="20"/>
        <v>1931631.6</v>
      </c>
      <c r="G231" s="74">
        <f t="shared" si="20"/>
        <v>585698.70000000007</v>
      </c>
      <c r="H231" s="74">
        <f t="shared" si="20"/>
        <v>80000</v>
      </c>
      <c r="I231" s="120"/>
      <c r="J231" s="120"/>
      <c r="K231" s="120"/>
      <c r="L231" s="120"/>
      <c r="M231" s="120"/>
      <c r="N231" s="62"/>
      <c r="O231" s="62"/>
      <c r="P231" s="62"/>
    </row>
    <row r="232" spans="1:16" ht="15.75">
      <c r="A232" s="83"/>
      <c r="B232" s="83"/>
      <c r="C232" s="84"/>
      <c r="D232" s="85"/>
      <c r="E232" s="86"/>
      <c r="F232" s="86"/>
      <c r="G232" s="87"/>
      <c r="H232" s="86"/>
      <c r="N232" s="88"/>
      <c r="O232" s="88"/>
      <c r="P232" s="88"/>
    </row>
    <row r="233" spans="1:16" ht="15" customHeight="1">
      <c r="A233" s="117" t="s">
        <v>19</v>
      </c>
      <c r="B233" s="117"/>
      <c r="C233" s="84"/>
      <c r="D233" s="85"/>
      <c r="E233" s="86"/>
      <c r="F233" s="86"/>
      <c r="G233" s="87"/>
      <c r="H233" s="86"/>
      <c r="N233" s="88"/>
      <c r="O233" s="88"/>
      <c r="P233" s="88"/>
    </row>
    <row r="234" spans="1:16" ht="36" customHeight="1">
      <c r="A234" s="118" t="s">
        <v>384</v>
      </c>
      <c r="B234" s="118"/>
      <c r="C234" s="84"/>
      <c r="E234" s="86"/>
      <c r="F234" s="86"/>
      <c r="G234" s="87"/>
      <c r="H234" s="89"/>
      <c r="K234" s="90" t="s">
        <v>205</v>
      </c>
      <c r="N234" s="88"/>
      <c r="O234" s="88"/>
      <c r="P234" s="88"/>
    </row>
    <row r="235" spans="1:16" ht="15.75">
      <c r="A235" s="91"/>
      <c r="B235" s="91"/>
      <c r="C235" s="91"/>
      <c r="D235" s="91"/>
      <c r="E235" s="132"/>
      <c r="F235" s="132"/>
      <c r="G235" s="91"/>
      <c r="H235" s="91"/>
      <c r="I235" s="91"/>
      <c r="J235" s="92"/>
      <c r="K235" s="91"/>
      <c r="L235" s="91"/>
      <c r="M235" s="91"/>
      <c r="N235" s="88"/>
      <c r="O235" s="88"/>
      <c r="P235" s="88"/>
    </row>
    <row r="236" spans="1:16" ht="15.75">
      <c r="A236" s="119"/>
      <c r="B236" s="119"/>
      <c r="C236" s="119"/>
      <c r="D236" s="119"/>
      <c r="E236" s="119"/>
      <c r="F236" s="119"/>
      <c r="G236" s="119"/>
      <c r="H236" s="119"/>
      <c r="I236" s="119"/>
      <c r="J236" s="119"/>
      <c r="K236" s="119"/>
      <c r="L236" s="119"/>
      <c r="M236" s="119"/>
      <c r="N236" s="88"/>
      <c r="O236" s="88"/>
      <c r="P236" s="88"/>
    </row>
  </sheetData>
  <mergeCells count="450">
    <mergeCell ref="A1:M1"/>
    <mergeCell ref="A3:A5"/>
    <mergeCell ref="B3:B5"/>
    <mergeCell ref="C3:C5"/>
    <mergeCell ref="D3:H3"/>
    <mergeCell ref="I3:I5"/>
    <mergeCell ref="J3:J5"/>
    <mergeCell ref="K3:K5"/>
    <mergeCell ref="L3:L5"/>
    <mergeCell ref="M3:M5"/>
    <mergeCell ref="D4:D5"/>
    <mergeCell ref="E4:H4"/>
    <mergeCell ref="A7:M7"/>
    <mergeCell ref="A8:A9"/>
    <mergeCell ref="B8:M8"/>
    <mergeCell ref="B9:M9"/>
    <mergeCell ref="A10:A12"/>
    <mergeCell ref="B10:B12"/>
    <mergeCell ref="I10:I12"/>
    <mergeCell ref="J10:J12"/>
    <mergeCell ref="L10:L12"/>
    <mergeCell ref="M10:M12"/>
    <mergeCell ref="A13:A15"/>
    <mergeCell ref="B13:B15"/>
    <mergeCell ref="I13:I15"/>
    <mergeCell ref="J13:J15"/>
    <mergeCell ref="L13:L15"/>
    <mergeCell ref="M13:M15"/>
    <mergeCell ref="A16:A24"/>
    <mergeCell ref="B16:B24"/>
    <mergeCell ref="C16:C18"/>
    <mergeCell ref="D16:D18"/>
    <mergeCell ref="E16:E18"/>
    <mergeCell ref="F16:F18"/>
    <mergeCell ref="G16:G18"/>
    <mergeCell ref="H16:H18"/>
    <mergeCell ref="L16:L24"/>
    <mergeCell ref="M16:M24"/>
    <mergeCell ref="C19:C21"/>
    <mergeCell ref="D19:D21"/>
    <mergeCell ref="E19:E21"/>
    <mergeCell ref="F19:F21"/>
    <mergeCell ref="G19:G21"/>
    <mergeCell ref="H19:H21"/>
    <mergeCell ref="C22:C24"/>
    <mergeCell ref="D22:D24"/>
    <mergeCell ref="E22:E24"/>
    <mergeCell ref="F22:F24"/>
    <mergeCell ref="G22:G24"/>
    <mergeCell ref="H22:H24"/>
    <mergeCell ref="A25:A27"/>
    <mergeCell ref="B25:B27"/>
    <mergeCell ref="I25:I27"/>
    <mergeCell ref="J25:J27"/>
    <mergeCell ref="L25:L27"/>
    <mergeCell ref="M25:M27"/>
    <mergeCell ref="A28:A30"/>
    <mergeCell ref="B28:B30"/>
    <mergeCell ref="I28:I30"/>
    <mergeCell ref="J28:J30"/>
    <mergeCell ref="L28:L30"/>
    <mergeCell ref="M28:M30"/>
    <mergeCell ref="A31:A33"/>
    <mergeCell ref="B31:B33"/>
    <mergeCell ref="I31:I33"/>
    <mergeCell ref="J31:J33"/>
    <mergeCell ref="L31:L33"/>
    <mergeCell ref="M31:M33"/>
    <mergeCell ref="A34:A36"/>
    <mergeCell ref="B34:B36"/>
    <mergeCell ref="I34:I36"/>
    <mergeCell ref="J34:J36"/>
    <mergeCell ref="L34:L36"/>
    <mergeCell ref="M34:M36"/>
    <mergeCell ref="A37:A39"/>
    <mergeCell ref="B37:B39"/>
    <mergeCell ref="I37:I39"/>
    <mergeCell ref="J37:J39"/>
    <mergeCell ref="L37:L39"/>
    <mergeCell ref="M37:M39"/>
    <mergeCell ref="A40:A42"/>
    <mergeCell ref="B40:B42"/>
    <mergeCell ref="I40:I42"/>
    <mergeCell ref="J40:J42"/>
    <mergeCell ref="L40:L42"/>
    <mergeCell ref="M40:M42"/>
    <mergeCell ref="A43:B45"/>
    <mergeCell ref="I43:I45"/>
    <mergeCell ref="J43:J45"/>
    <mergeCell ref="K43:K45"/>
    <mergeCell ref="L43:L45"/>
    <mergeCell ref="M43:M45"/>
    <mergeCell ref="A46:M46"/>
    <mergeCell ref="A47:A48"/>
    <mergeCell ref="B47:M47"/>
    <mergeCell ref="B48:M48"/>
    <mergeCell ref="A49:A51"/>
    <mergeCell ref="B49:B51"/>
    <mergeCell ref="I49:I51"/>
    <mergeCell ref="J49:J51"/>
    <mergeCell ref="L49:L51"/>
    <mergeCell ref="M49:M51"/>
    <mergeCell ref="A52:A54"/>
    <mergeCell ref="B52:B54"/>
    <mergeCell ref="I52:I54"/>
    <mergeCell ref="J52:J54"/>
    <mergeCell ref="L52:L54"/>
    <mergeCell ref="M52:M54"/>
    <mergeCell ref="A55:A72"/>
    <mergeCell ref="B55:B72"/>
    <mergeCell ref="C55:C60"/>
    <mergeCell ref="D55:D60"/>
    <mergeCell ref="E55:E60"/>
    <mergeCell ref="F55:F60"/>
    <mergeCell ref="G55:G60"/>
    <mergeCell ref="H55:H60"/>
    <mergeCell ref="L55:L72"/>
    <mergeCell ref="M55:M72"/>
    <mergeCell ref="C61:C66"/>
    <mergeCell ref="D61:D66"/>
    <mergeCell ref="E61:E66"/>
    <mergeCell ref="F61:F66"/>
    <mergeCell ref="G61:G66"/>
    <mergeCell ref="H61:H66"/>
    <mergeCell ref="C67:C72"/>
    <mergeCell ref="D67:D72"/>
    <mergeCell ref="E67:E72"/>
    <mergeCell ref="F67:F72"/>
    <mergeCell ref="G67:G72"/>
    <mergeCell ref="H67:H72"/>
    <mergeCell ref="A73:A75"/>
    <mergeCell ref="B73:B75"/>
    <mergeCell ref="I73:I75"/>
    <mergeCell ref="J73:J75"/>
    <mergeCell ref="L73:L75"/>
    <mergeCell ref="M73:M75"/>
    <mergeCell ref="A76:A78"/>
    <mergeCell ref="B76:B78"/>
    <mergeCell ref="I76:I78"/>
    <mergeCell ref="J76:J78"/>
    <mergeCell ref="L76:L78"/>
    <mergeCell ref="M76:M78"/>
    <mergeCell ref="A79:A81"/>
    <mergeCell ref="B79:B81"/>
    <mergeCell ref="I79:I81"/>
    <mergeCell ref="J79:J81"/>
    <mergeCell ref="L79:L81"/>
    <mergeCell ref="M79:M81"/>
    <mergeCell ref="A82:A84"/>
    <mergeCell ref="B82:B84"/>
    <mergeCell ref="I82:I84"/>
    <mergeCell ref="J82:J84"/>
    <mergeCell ref="L82:L84"/>
    <mergeCell ref="M82:M84"/>
    <mergeCell ref="A85:A87"/>
    <mergeCell ref="B85:B87"/>
    <mergeCell ref="I85:I87"/>
    <mergeCell ref="J85:J87"/>
    <mergeCell ref="L85:L87"/>
    <mergeCell ref="M85:M87"/>
    <mergeCell ref="A88:A90"/>
    <mergeCell ref="B88:B90"/>
    <mergeCell ref="I88:I90"/>
    <mergeCell ref="J88:J90"/>
    <mergeCell ref="L88:L90"/>
    <mergeCell ref="M88:M90"/>
    <mergeCell ref="A91:A93"/>
    <mergeCell ref="B91:B93"/>
    <mergeCell ref="I91:I93"/>
    <mergeCell ref="J91:J93"/>
    <mergeCell ref="L91:L93"/>
    <mergeCell ref="M91:M93"/>
    <mergeCell ref="A94:A96"/>
    <mergeCell ref="B94:B96"/>
    <mergeCell ref="I94:I96"/>
    <mergeCell ref="J94:J96"/>
    <mergeCell ref="L94:L96"/>
    <mergeCell ref="M94:M96"/>
    <mergeCell ref="A97:A99"/>
    <mergeCell ref="B97:B99"/>
    <mergeCell ref="I97:I99"/>
    <mergeCell ref="J97:J99"/>
    <mergeCell ref="L97:L99"/>
    <mergeCell ref="M97:M99"/>
    <mergeCell ref="A100:A102"/>
    <mergeCell ref="B100:B102"/>
    <mergeCell ref="I100:I102"/>
    <mergeCell ref="J100:J102"/>
    <mergeCell ref="L100:L102"/>
    <mergeCell ref="M100:M102"/>
    <mergeCell ref="A103:A105"/>
    <mergeCell ref="B103:B105"/>
    <mergeCell ref="I103:I105"/>
    <mergeCell ref="J103:J105"/>
    <mergeCell ref="L103:L105"/>
    <mergeCell ref="M103:M105"/>
    <mergeCell ref="A106:A108"/>
    <mergeCell ref="B106:B108"/>
    <mergeCell ref="I106:I108"/>
    <mergeCell ref="J106:J108"/>
    <mergeCell ref="L106:L108"/>
    <mergeCell ref="M106:M108"/>
    <mergeCell ref="A109:A111"/>
    <mergeCell ref="B109:B111"/>
    <mergeCell ref="I109:I111"/>
    <mergeCell ref="J109:J111"/>
    <mergeCell ref="L109:L111"/>
    <mergeCell ref="M109:M111"/>
    <mergeCell ref="A112:A114"/>
    <mergeCell ref="B112:B114"/>
    <mergeCell ref="I112:I114"/>
    <mergeCell ref="J112:J114"/>
    <mergeCell ref="L112:L114"/>
    <mergeCell ref="M112:M114"/>
    <mergeCell ref="A115:A117"/>
    <mergeCell ref="B115:B117"/>
    <mergeCell ref="I115:I117"/>
    <mergeCell ref="J115:J117"/>
    <mergeCell ref="L115:L117"/>
    <mergeCell ref="M115:M117"/>
    <mergeCell ref="A118:A123"/>
    <mergeCell ref="B118:B123"/>
    <mergeCell ref="C118:C119"/>
    <mergeCell ref="D118:D119"/>
    <mergeCell ref="E118:E119"/>
    <mergeCell ref="F118:F119"/>
    <mergeCell ref="G118:G119"/>
    <mergeCell ref="H118:H119"/>
    <mergeCell ref="L118:L123"/>
    <mergeCell ref="C120:C121"/>
    <mergeCell ref="D120:D121"/>
    <mergeCell ref="E120:E121"/>
    <mergeCell ref="F120:F121"/>
    <mergeCell ref="G120:G121"/>
    <mergeCell ref="H120:H121"/>
    <mergeCell ref="C122:C123"/>
    <mergeCell ref="D122:D123"/>
    <mergeCell ref="E122:E123"/>
    <mergeCell ref="F122:F123"/>
    <mergeCell ref="G122:G123"/>
    <mergeCell ref="H122:H123"/>
    <mergeCell ref="A124:A126"/>
    <mergeCell ref="B124:B126"/>
    <mergeCell ref="I124:I126"/>
    <mergeCell ref="J124:J126"/>
    <mergeCell ref="L124:L126"/>
    <mergeCell ref="M124:M126"/>
    <mergeCell ref="A127:A129"/>
    <mergeCell ref="B127:B129"/>
    <mergeCell ref="I127:I129"/>
    <mergeCell ref="J127:J129"/>
    <mergeCell ref="L127:L129"/>
    <mergeCell ref="M127:M129"/>
    <mergeCell ref="A130:A132"/>
    <mergeCell ref="B130:B132"/>
    <mergeCell ref="I130:I132"/>
    <mergeCell ref="J130:J132"/>
    <mergeCell ref="L130:L132"/>
    <mergeCell ref="M130:M132"/>
    <mergeCell ref="A133:A135"/>
    <mergeCell ref="B133:B135"/>
    <mergeCell ref="I133:I135"/>
    <mergeCell ref="J133:J135"/>
    <mergeCell ref="L133:L135"/>
    <mergeCell ref="M133:M135"/>
    <mergeCell ref="A136:A138"/>
    <mergeCell ref="B136:B138"/>
    <mergeCell ref="I136:I138"/>
    <mergeCell ref="L136:L138"/>
    <mergeCell ref="M136:M138"/>
    <mergeCell ref="A139:A141"/>
    <mergeCell ref="B139:B141"/>
    <mergeCell ref="I139:I141"/>
    <mergeCell ref="J139:J141"/>
    <mergeCell ref="L139:L141"/>
    <mergeCell ref="M139:M141"/>
    <mergeCell ref="A142:A144"/>
    <mergeCell ref="B142:B144"/>
    <mergeCell ref="I142:I144"/>
    <mergeCell ref="J142:J144"/>
    <mergeCell ref="L142:L144"/>
    <mergeCell ref="M142:M144"/>
    <mergeCell ref="A145:A147"/>
    <mergeCell ref="B145:B147"/>
    <mergeCell ref="I145:I147"/>
    <mergeCell ref="J145:J147"/>
    <mergeCell ref="L145:L147"/>
    <mergeCell ref="M145:M147"/>
    <mergeCell ref="A148:A150"/>
    <mergeCell ref="B148:B150"/>
    <mergeCell ref="I148:I150"/>
    <mergeCell ref="J148:J150"/>
    <mergeCell ref="L148:L150"/>
    <mergeCell ref="M148:M150"/>
    <mergeCell ref="A151:B153"/>
    <mergeCell ref="I151:I153"/>
    <mergeCell ref="J151:J153"/>
    <mergeCell ref="K151:K153"/>
    <mergeCell ref="L151:L153"/>
    <mergeCell ref="M151:M153"/>
    <mergeCell ref="A154:M154"/>
    <mergeCell ref="A155:A156"/>
    <mergeCell ref="B155:M155"/>
    <mergeCell ref="B156:M156"/>
    <mergeCell ref="A157:A159"/>
    <mergeCell ref="B157:B159"/>
    <mergeCell ref="I157:I159"/>
    <mergeCell ref="J157:J159"/>
    <mergeCell ref="L157:L159"/>
    <mergeCell ref="M157:M159"/>
    <mergeCell ref="A160:A162"/>
    <mergeCell ref="B160:B162"/>
    <mergeCell ref="I160:I162"/>
    <mergeCell ref="J160:J162"/>
    <mergeCell ref="L160:L162"/>
    <mergeCell ref="M160:M162"/>
    <mergeCell ref="A163:A165"/>
    <mergeCell ref="B163:B165"/>
    <mergeCell ref="I163:I165"/>
    <mergeCell ref="J163:J165"/>
    <mergeCell ref="L163:L165"/>
    <mergeCell ref="M163:M165"/>
    <mergeCell ref="A166:A168"/>
    <mergeCell ref="B166:B168"/>
    <mergeCell ref="I166:I168"/>
    <mergeCell ref="J166:J168"/>
    <mergeCell ref="L166:L168"/>
    <mergeCell ref="M166:M168"/>
    <mergeCell ref="A169:A171"/>
    <mergeCell ref="B169:B171"/>
    <mergeCell ref="I169:I171"/>
    <mergeCell ref="J169:J171"/>
    <mergeCell ref="L169:L171"/>
    <mergeCell ref="M169:M171"/>
    <mergeCell ref="A172:A174"/>
    <mergeCell ref="B172:B174"/>
    <mergeCell ref="I172:I174"/>
    <mergeCell ref="J172:J174"/>
    <mergeCell ref="L172:L174"/>
    <mergeCell ref="M172:M174"/>
    <mergeCell ref="A175:A177"/>
    <mergeCell ref="B175:B177"/>
    <mergeCell ref="I175:I177"/>
    <mergeCell ref="J175:J177"/>
    <mergeCell ref="L175:L177"/>
    <mergeCell ref="M175:M177"/>
    <mergeCell ref="A178:A180"/>
    <mergeCell ref="B178:B180"/>
    <mergeCell ref="I178:I180"/>
    <mergeCell ref="J178:J180"/>
    <mergeCell ref="L178:L180"/>
    <mergeCell ref="M178:M180"/>
    <mergeCell ref="A181:B183"/>
    <mergeCell ref="I181:I183"/>
    <mergeCell ref="J181:J183"/>
    <mergeCell ref="K181:K183"/>
    <mergeCell ref="L181:L183"/>
    <mergeCell ref="M181:M183"/>
    <mergeCell ref="A184:M184"/>
    <mergeCell ref="A185:A186"/>
    <mergeCell ref="B185:M185"/>
    <mergeCell ref="B186:M186"/>
    <mergeCell ref="A187:A189"/>
    <mergeCell ref="B187:B189"/>
    <mergeCell ref="I187:I189"/>
    <mergeCell ref="J187:J189"/>
    <mergeCell ref="L187:L189"/>
    <mergeCell ref="M187:M189"/>
    <mergeCell ref="A190:B192"/>
    <mergeCell ref="I190:I192"/>
    <mergeCell ref="J190:J192"/>
    <mergeCell ref="K190:K192"/>
    <mergeCell ref="L190:L192"/>
    <mergeCell ref="M190:M192"/>
    <mergeCell ref="A193:M193"/>
    <mergeCell ref="A194:A195"/>
    <mergeCell ref="B194:M194"/>
    <mergeCell ref="B195:M195"/>
    <mergeCell ref="A196:A198"/>
    <mergeCell ref="B196:B198"/>
    <mergeCell ref="I196:I198"/>
    <mergeCell ref="J196:J198"/>
    <mergeCell ref="L196:L198"/>
    <mergeCell ref="M196:M198"/>
    <mergeCell ref="A199:B201"/>
    <mergeCell ref="I199:I201"/>
    <mergeCell ref="J199:J201"/>
    <mergeCell ref="K199:K201"/>
    <mergeCell ref="L199:L201"/>
    <mergeCell ref="M199:M201"/>
    <mergeCell ref="A202:M202"/>
    <mergeCell ref="A203:A204"/>
    <mergeCell ref="B203:M203"/>
    <mergeCell ref="B204:M204"/>
    <mergeCell ref="A205:A207"/>
    <mergeCell ref="B205:B207"/>
    <mergeCell ref="I205:I207"/>
    <mergeCell ref="J205:J207"/>
    <mergeCell ref="L205:L207"/>
    <mergeCell ref="M205:M207"/>
    <mergeCell ref="A208:A210"/>
    <mergeCell ref="B208:B210"/>
    <mergeCell ref="I208:I210"/>
    <mergeCell ref="J208:J210"/>
    <mergeCell ref="L208:L210"/>
    <mergeCell ref="M208:M210"/>
    <mergeCell ref="A211:B213"/>
    <mergeCell ref="I211:I213"/>
    <mergeCell ref="J211:J213"/>
    <mergeCell ref="K211:K213"/>
    <mergeCell ref="L211:L213"/>
    <mergeCell ref="M211:M213"/>
    <mergeCell ref="A214:M214"/>
    <mergeCell ref="A215:A216"/>
    <mergeCell ref="B215:M215"/>
    <mergeCell ref="B216:M216"/>
    <mergeCell ref="A217:A219"/>
    <mergeCell ref="B217:B219"/>
    <mergeCell ref="I217:I219"/>
    <mergeCell ref="J217:J219"/>
    <mergeCell ref="L217:L219"/>
    <mergeCell ref="M217:M219"/>
    <mergeCell ref="A220:A222"/>
    <mergeCell ref="B220:B222"/>
    <mergeCell ref="I220:I222"/>
    <mergeCell ref="J220:J222"/>
    <mergeCell ref="L220:L222"/>
    <mergeCell ref="M220:M222"/>
    <mergeCell ref="A223:A225"/>
    <mergeCell ref="B223:B225"/>
    <mergeCell ref="I223:I225"/>
    <mergeCell ref="J223:J225"/>
    <mergeCell ref="L223:L225"/>
    <mergeCell ref="M223:M225"/>
    <mergeCell ref="A233:B233"/>
    <mergeCell ref="A234:B234"/>
    <mergeCell ref="E235:F235"/>
    <mergeCell ref="A236:M236"/>
    <mergeCell ref="A226:B228"/>
    <mergeCell ref="I226:I228"/>
    <mergeCell ref="J226:J228"/>
    <mergeCell ref="K226:K228"/>
    <mergeCell ref="L226:L228"/>
    <mergeCell ref="M226:M228"/>
    <mergeCell ref="A229:B231"/>
    <mergeCell ref="I229:I231"/>
    <mergeCell ref="J229:J231"/>
    <mergeCell ref="K229:K231"/>
    <mergeCell ref="L229:L231"/>
    <mergeCell ref="M229:M231"/>
  </mergeCells>
  <printOptions horizontalCentered="1"/>
  <pageMargins left="1.1811023622047245" right="0.39370078740157483" top="0.78740157480314965" bottom="0.78740157480314965" header="0.59055118110236227" footer="0.78740157480314965"/>
  <pageSetup paperSize="9" scale="41" orientation="portrait" horizontalDpi="300" verticalDpi="300" r:id="rId1"/>
  <headerFooter differentFirst="1">
    <oddHeader>&amp;C&amp;P</oddHeader>
    <oddFooter>&amp;C&amp;"Times New Roman,Обычный"&amp;12&amp;KffffffСтраница &amp;P</oddFooter>
  </headerFooter>
</worksheet>
</file>

<file path=xl/worksheets/sheet5.xml><?xml version="1.0" encoding="utf-8"?>
<worksheet xmlns="http://schemas.openxmlformats.org/spreadsheetml/2006/main" xmlns:r="http://schemas.openxmlformats.org/officeDocument/2006/relationships">
  <dimension ref="A1:AMK36"/>
  <sheetViews>
    <sheetView view="pageBreakPreview" zoomScale="60" zoomScaleNormal="85" workbookViewId="0">
      <selection activeCell="C42" sqref="C42"/>
    </sheetView>
  </sheetViews>
  <sheetFormatPr defaultColWidth="8.625" defaultRowHeight="14.25"/>
  <cols>
    <col min="1" max="1" width="37.125" style="42" customWidth="1"/>
    <col min="2" max="2" width="15.375" style="93" customWidth="1"/>
    <col min="3" max="3" width="13.25" style="42" customWidth="1"/>
    <col min="4" max="4" width="13.125" style="42" customWidth="1"/>
    <col min="5" max="5" width="14.25" style="42" customWidth="1"/>
    <col min="6" max="7" width="9.875" style="42" customWidth="1"/>
    <col min="8" max="8" width="32.875" style="42" customWidth="1"/>
    <col min="9" max="1025" width="9.875" style="42" customWidth="1"/>
  </cols>
  <sheetData>
    <row r="1" spans="1:5" ht="18.75">
      <c r="A1" s="131" t="s">
        <v>368</v>
      </c>
      <c r="B1" s="131"/>
      <c r="C1" s="131"/>
      <c r="D1" s="131"/>
      <c r="E1" s="131"/>
    </row>
    <row r="2" spans="1:5" ht="45.75" customHeight="1">
      <c r="A2" s="147" t="s">
        <v>369</v>
      </c>
      <c r="B2" s="147"/>
      <c r="C2" s="147"/>
      <c r="D2" s="147"/>
      <c r="E2" s="147"/>
    </row>
    <row r="3" spans="1:5" ht="15.75">
      <c r="A3" s="94"/>
    </row>
    <row r="4" spans="1:5" ht="90.75" customHeight="1">
      <c r="A4" s="95" t="s">
        <v>370</v>
      </c>
      <c r="B4" s="95" t="s">
        <v>371</v>
      </c>
    </row>
    <row r="5" spans="1:5" ht="15.75">
      <c r="A5" s="95">
        <v>1</v>
      </c>
      <c r="B5" s="95">
        <v>2</v>
      </c>
    </row>
    <row r="6" spans="1:5" ht="22.5" customHeight="1">
      <c r="A6" s="96" t="s">
        <v>372</v>
      </c>
      <c r="B6" s="97">
        <f>SUM(B7:B10)</f>
        <v>14775810.600000001</v>
      </c>
    </row>
    <row r="7" spans="1:5" ht="22.5" customHeight="1">
      <c r="A7" s="98" t="s">
        <v>373</v>
      </c>
      <c r="B7" s="99">
        <v>461598.4</v>
      </c>
    </row>
    <row r="8" spans="1:5" ht="22.5" customHeight="1">
      <c r="A8" s="100" t="s">
        <v>374</v>
      </c>
      <c r="B8" s="99">
        <v>9537333.9000000004</v>
      </c>
    </row>
    <row r="9" spans="1:5" ht="22.5" customHeight="1">
      <c r="A9" s="100" t="s">
        <v>375</v>
      </c>
      <c r="B9" s="99">
        <v>4061189.3</v>
      </c>
    </row>
    <row r="10" spans="1:5" ht="22.5" customHeight="1">
      <c r="A10" s="100" t="s">
        <v>376</v>
      </c>
      <c r="B10" s="99">
        <v>715689</v>
      </c>
    </row>
    <row r="11" spans="1:5" ht="15.75">
      <c r="A11" s="101"/>
    </row>
    <row r="12" spans="1:5" ht="36" customHeight="1">
      <c r="A12" s="147" t="s">
        <v>377</v>
      </c>
      <c r="B12" s="147"/>
      <c r="C12" s="147"/>
      <c r="D12" s="147"/>
      <c r="E12" s="147"/>
    </row>
    <row r="13" spans="1:5" ht="15.75">
      <c r="A13" s="94"/>
      <c r="C13" s="93"/>
      <c r="D13" s="93"/>
      <c r="E13" s="93"/>
    </row>
    <row r="14" spans="1:5" ht="33" customHeight="1">
      <c r="A14" s="127" t="s">
        <v>370</v>
      </c>
      <c r="B14" s="148" t="s">
        <v>208</v>
      </c>
      <c r="C14" s="148"/>
      <c r="D14" s="148"/>
      <c r="E14" s="148"/>
    </row>
    <row r="15" spans="1:5" ht="18.75" customHeight="1">
      <c r="A15" s="127"/>
      <c r="B15" s="50" t="s">
        <v>30</v>
      </c>
      <c r="C15" s="50" t="s">
        <v>31</v>
      </c>
      <c r="D15" s="50" t="s">
        <v>32</v>
      </c>
      <c r="E15" s="50" t="s">
        <v>378</v>
      </c>
    </row>
    <row r="16" spans="1:5" ht="18.75" customHeight="1">
      <c r="A16" s="52">
        <v>1</v>
      </c>
      <c r="B16" s="52">
        <v>2</v>
      </c>
      <c r="C16" s="52">
        <v>3</v>
      </c>
      <c r="D16" s="52">
        <v>4</v>
      </c>
      <c r="E16" s="52">
        <v>6</v>
      </c>
    </row>
    <row r="17" spans="1:8" ht="27.75" customHeight="1">
      <c r="A17" s="102" t="s">
        <v>372</v>
      </c>
      <c r="B17" s="103">
        <f>SUM(B18:B21)</f>
        <v>2686452.6000000006</v>
      </c>
      <c r="C17" s="103">
        <f>SUM(C18:C21)</f>
        <v>2663899.5000000005</v>
      </c>
      <c r="D17" s="103">
        <f>SUM(D18:D21)</f>
        <v>2738784</v>
      </c>
      <c r="E17" s="103">
        <f>SUM(B17:D17)</f>
        <v>8089136.1000000015</v>
      </c>
      <c r="H17" s="104"/>
    </row>
    <row r="18" spans="1:8" ht="21.75" customHeight="1">
      <c r="A18" s="105" t="s">
        <v>373</v>
      </c>
      <c r="B18" s="48">
        <f t="shared" ref="B18:E21" si="0">B23+B28</f>
        <v>142776</v>
      </c>
      <c r="C18" s="48">
        <f t="shared" si="0"/>
        <v>141141.29999999999</v>
      </c>
      <c r="D18" s="48">
        <f t="shared" si="0"/>
        <v>141180.5</v>
      </c>
      <c r="E18" s="51">
        <f t="shared" si="0"/>
        <v>425097.80000000005</v>
      </c>
    </row>
    <row r="19" spans="1:8" ht="21.75" customHeight="1">
      <c r="A19" s="105" t="s">
        <v>374</v>
      </c>
      <c r="B19" s="48">
        <f t="shared" si="0"/>
        <v>1753703.8000000003</v>
      </c>
      <c r="C19" s="48">
        <f t="shared" si="0"/>
        <v>1856140.3000000003</v>
      </c>
      <c r="D19" s="48">
        <f t="shared" si="0"/>
        <v>1931904.8</v>
      </c>
      <c r="E19" s="51">
        <f t="shared" si="0"/>
        <v>5541748.9000000004</v>
      </c>
    </row>
    <row r="20" spans="1:8" ht="21.75" customHeight="1">
      <c r="A20" s="105" t="s">
        <v>379</v>
      </c>
      <c r="B20" s="48">
        <f t="shared" si="0"/>
        <v>709972.8</v>
      </c>
      <c r="C20" s="48">
        <f t="shared" si="0"/>
        <v>586617.9</v>
      </c>
      <c r="D20" s="48">
        <f t="shared" si="0"/>
        <v>585698.70000000007</v>
      </c>
      <c r="E20" s="51">
        <f t="shared" si="0"/>
        <v>1882289.4000000001</v>
      </c>
      <c r="H20" s="104"/>
    </row>
    <row r="21" spans="1:8" ht="21.75" customHeight="1">
      <c r="A21" s="105" t="s">
        <v>376</v>
      </c>
      <c r="B21" s="48">
        <f t="shared" si="0"/>
        <v>80000</v>
      </c>
      <c r="C21" s="48">
        <f t="shared" si="0"/>
        <v>80000</v>
      </c>
      <c r="D21" s="48">
        <f t="shared" si="0"/>
        <v>80000</v>
      </c>
      <c r="E21" s="51">
        <f t="shared" si="0"/>
        <v>240000</v>
      </c>
    </row>
    <row r="22" spans="1:8" ht="24" customHeight="1">
      <c r="A22" s="106" t="s">
        <v>380</v>
      </c>
      <c r="B22" s="51">
        <f>SUM(B23:B26)</f>
        <v>144117.5</v>
      </c>
      <c r="C22" s="51">
        <f>SUM(C23:C26)</f>
        <v>93998</v>
      </c>
      <c r="D22" s="51">
        <f>SUM(D23:D26)</f>
        <v>94119.3</v>
      </c>
      <c r="E22" s="51">
        <f t="shared" ref="E22:E31" si="1">SUM(B22:D22)</f>
        <v>332234.8</v>
      </c>
      <c r="H22" s="104"/>
    </row>
    <row r="23" spans="1:8" ht="23.25" customHeight="1">
      <c r="A23" s="105" t="s">
        <v>373</v>
      </c>
      <c r="B23" s="48">
        <f>'Проектная часть'!E40</f>
        <v>93633.5</v>
      </c>
      <c r="C23" s="48">
        <f>'Проектная часть'!E41</f>
        <v>93729.7</v>
      </c>
      <c r="D23" s="48">
        <f>'Проектная часть'!E42</f>
        <v>93846.1</v>
      </c>
      <c r="E23" s="51">
        <f t="shared" si="1"/>
        <v>281209.30000000005</v>
      </c>
    </row>
    <row r="24" spans="1:8" ht="23.25" customHeight="1">
      <c r="A24" s="105" t="s">
        <v>381</v>
      </c>
      <c r="B24" s="48">
        <f>'Проектная часть'!F40</f>
        <v>264.3</v>
      </c>
      <c r="C24" s="48">
        <f>'Проектная часть'!F41</f>
        <v>268.3</v>
      </c>
      <c r="D24" s="48">
        <f>'Проектная часть'!F42</f>
        <v>273.2</v>
      </c>
      <c r="E24" s="51">
        <f t="shared" si="1"/>
        <v>805.8</v>
      </c>
    </row>
    <row r="25" spans="1:8" ht="23.25" customHeight="1">
      <c r="A25" s="105" t="s">
        <v>379</v>
      </c>
      <c r="B25" s="48">
        <f>'Проектная часть'!G37</f>
        <v>50219.7</v>
      </c>
      <c r="C25" s="48">
        <f>'Проектная часть'!G38</f>
        <v>0</v>
      </c>
      <c r="D25" s="48">
        <f>'Проектная часть'!G42</f>
        <v>0</v>
      </c>
      <c r="E25" s="51">
        <f t="shared" si="1"/>
        <v>50219.7</v>
      </c>
    </row>
    <row r="26" spans="1:8" ht="23.25" customHeight="1">
      <c r="A26" s="105" t="s">
        <v>376</v>
      </c>
      <c r="B26" s="48">
        <f>'Проектная часть'!H40</f>
        <v>0</v>
      </c>
      <c r="C26" s="48">
        <f>'Проектная часть'!H41</f>
        <v>0</v>
      </c>
      <c r="D26" s="48">
        <f>'Проектная часть'!H42</f>
        <v>0</v>
      </c>
      <c r="E26" s="51">
        <f t="shared" si="1"/>
        <v>0</v>
      </c>
    </row>
    <row r="27" spans="1:8" ht="33" customHeight="1">
      <c r="A27" s="106" t="s">
        <v>382</v>
      </c>
      <c r="B27" s="51">
        <f>SUM(B28:B31)</f>
        <v>2542335.1000000006</v>
      </c>
      <c r="C27" s="51">
        <f>SUM(C28:C31)</f>
        <v>2569901.5000000005</v>
      </c>
      <c r="D27" s="51">
        <f>SUM(D28:D31)</f>
        <v>2644664.7000000002</v>
      </c>
      <c r="E27" s="51">
        <f t="shared" si="1"/>
        <v>7756901.3000000017</v>
      </c>
    </row>
    <row r="28" spans="1:8" ht="22.5" customHeight="1">
      <c r="A28" s="105" t="s">
        <v>373</v>
      </c>
      <c r="B28" s="99">
        <f>'Процессная часть'!E229</f>
        <v>49142.5</v>
      </c>
      <c r="C28" s="99">
        <f>'Процессная часть'!E230</f>
        <v>47411.6</v>
      </c>
      <c r="D28" s="99">
        <f>'Процессная часть'!E231</f>
        <v>47334.400000000001</v>
      </c>
      <c r="E28" s="51">
        <f t="shared" si="1"/>
        <v>143888.5</v>
      </c>
    </row>
    <row r="29" spans="1:8" ht="22.5" customHeight="1">
      <c r="A29" s="105" t="s">
        <v>381</v>
      </c>
      <c r="B29" s="99">
        <f>'Процессная часть'!F229</f>
        <v>1753439.5000000002</v>
      </c>
      <c r="C29" s="99">
        <f>'Процессная часть'!F230</f>
        <v>1855872.0000000002</v>
      </c>
      <c r="D29" s="99">
        <f>'Процессная часть'!F231</f>
        <v>1931631.6</v>
      </c>
      <c r="E29" s="51">
        <f t="shared" si="1"/>
        <v>5540943.1000000006</v>
      </c>
    </row>
    <row r="30" spans="1:8" ht="22.5" customHeight="1">
      <c r="A30" s="105" t="s">
        <v>379</v>
      </c>
      <c r="B30" s="99">
        <f>'Процессная часть'!G229</f>
        <v>659753.10000000009</v>
      </c>
      <c r="C30" s="99">
        <f>'Процессная часть'!G230</f>
        <v>586617.9</v>
      </c>
      <c r="D30" s="99">
        <f>'Процессная часть'!G231</f>
        <v>585698.70000000007</v>
      </c>
      <c r="E30" s="51">
        <f t="shared" si="1"/>
        <v>1832069.7000000002</v>
      </c>
    </row>
    <row r="31" spans="1:8" ht="22.5" customHeight="1">
      <c r="A31" s="105" t="s">
        <v>376</v>
      </c>
      <c r="B31" s="99">
        <f>'Процессная часть'!H229</f>
        <v>80000</v>
      </c>
      <c r="C31" s="99">
        <f>'Процессная часть'!H230</f>
        <v>80000</v>
      </c>
      <c r="D31" s="99">
        <f>'Процессная часть'!H231</f>
        <v>80000</v>
      </c>
      <c r="E31" s="51">
        <f t="shared" si="1"/>
        <v>240000</v>
      </c>
    </row>
    <row r="32" spans="1:8" ht="15.75">
      <c r="A32" s="101"/>
      <c r="C32" s="93"/>
      <c r="D32" s="93"/>
      <c r="E32" s="93"/>
    </row>
    <row r="33" spans="1:8" ht="15" customHeight="1">
      <c r="A33" s="117" t="s">
        <v>19</v>
      </c>
      <c r="B33" s="117"/>
      <c r="C33" s="19"/>
      <c r="D33" s="107"/>
      <c r="E33" s="36"/>
      <c r="F33" s="36"/>
      <c r="G33" s="20"/>
      <c r="H33" s="37"/>
    </row>
    <row r="34" spans="1:8" ht="31.5">
      <c r="A34" s="35" t="s">
        <v>384</v>
      </c>
      <c r="B34" s="118"/>
      <c r="C34" s="118"/>
      <c r="D34" s="146" t="s">
        <v>383</v>
      </c>
      <c r="E34" s="146"/>
      <c r="F34" s="36"/>
      <c r="G34" s="20"/>
      <c r="H34" s="38"/>
    </row>
    <row r="35" spans="1:8" ht="15.75">
      <c r="A35" s="108"/>
      <c r="B35" s="116"/>
      <c r="C35" s="116"/>
      <c r="D35" s="108"/>
      <c r="E35" s="108"/>
    </row>
    <row r="36" spans="1:8" ht="15.75">
      <c r="A36" s="109"/>
      <c r="B36" s="94"/>
      <c r="C36" s="94"/>
      <c r="D36" s="94"/>
      <c r="E36" s="94"/>
    </row>
  </sheetData>
  <mergeCells count="9">
    <mergeCell ref="A33:B33"/>
    <mergeCell ref="B34:C34"/>
    <mergeCell ref="D34:E34"/>
    <mergeCell ref="B35:C35"/>
    <mergeCell ref="A1:E1"/>
    <mergeCell ref="A2:E2"/>
    <mergeCell ref="A12:E12"/>
    <mergeCell ref="A14:A15"/>
    <mergeCell ref="B14:E14"/>
  </mergeCells>
  <printOptions horizontalCentered="1"/>
  <pageMargins left="1.1811023622047245" right="0.39370078740157483" top="0.78740157480314965" bottom="0.78740157480314965" header="0.51181102362204722" footer="0.51181102362204722"/>
  <pageSetup paperSize="9" scale="84"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1284</TotalTime>
  <Application>LibreOffice/7.6.4.1$Windows_x86 LibreOffice_project/e19e193f88cd6c0525a17fb7a176ed8e6a3e2aa1</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Паспорт</vt:lpstr>
      <vt:lpstr>Целевые показатели</vt:lpstr>
      <vt:lpstr>Проектная часть</vt:lpstr>
      <vt:lpstr>Процессная часть</vt:lpstr>
      <vt:lpstr>Фин. обеспечение </vt:lpstr>
      <vt:lpstr>'Процессная часть'!Заголовки_для_печати</vt:lpstr>
      <vt:lpstr>'Целевые показатели'!Заголовки_для_печати</vt:lpstr>
      <vt:lpstr>'Проектная часть'!Область_печати</vt:lpstr>
      <vt:lpstr>'Процессная часть'!Область_печати</vt:lpstr>
      <vt:lpstr>'Фин. обеспечение '!Область_печати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209</cp:revision>
  <cp:lastPrinted>2025-04-14T11:50:38Z</cp:lastPrinted>
  <dcterms:created xsi:type="dcterms:W3CDTF">2024-09-19T13:44:15Z</dcterms:created>
  <dcterms:modified xsi:type="dcterms:W3CDTF">2025-04-28T07:00:34Z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